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120" yWindow="105" windowWidth="15120" windowHeight="8010"/>
  </bookViews>
  <sheets>
    <sheet name="ТЗ" sheetId="1" r:id="rId1"/>
  </sheets>
  <definedNames>
    <definedName name="_xlnm._FilterDatabase" localSheetId="0" hidden="1">ТЗ!$A$3:$I$56</definedName>
    <definedName name="_xlnm.Print_Area" localSheetId="0">ТЗ!$A$1:$I$65</definedName>
  </definedNames>
  <calcPr calcId="124519" refMode="R1C1"/>
</workbook>
</file>

<file path=xl/calcChain.xml><?xml version="1.0" encoding="utf-8"?>
<calcChain xmlns="http://schemas.openxmlformats.org/spreadsheetml/2006/main">
  <c r="G55" i="1"/>
  <c r="G54"/>
  <c r="G53"/>
  <c r="G52"/>
  <c r="G51"/>
  <c r="G50"/>
  <c r="G49"/>
  <c r="G48"/>
  <c r="G47"/>
  <c r="G46"/>
  <c r="G45"/>
  <c r="G44"/>
  <c r="G43"/>
  <c r="G42"/>
  <c r="G41"/>
  <c r="G40"/>
  <c r="G39"/>
  <c r="G38" l="1"/>
  <c r="G37"/>
  <c r="G36"/>
  <c r="G35"/>
  <c r="G34"/>
  <c r="G33"/>
  <c r="G32"/>
  <c r="G31"/>
  <c r="G29"/>
  <c r="G30"/>
  <c r="G28"/>
  <c r="G27"/>
  <c r="G26"/>
  <c r="G25"/>
  <c r="G14" l="1"/>
  <c r="G18" l="1"/>
  <c r="G24" l="1"/>
  <c r="G23"/>
  <c r="G22"/>
  <c r="G21"/>
  <c r="G20"/>
  <c r="G19"/>
  <c r="G17"/>
  <c r="G16" l="1"/>
  <c r="G15"/>
  <c r="G13" l="1"/>
  <c r="G12" l="1"/>
  <c r="G11"/>
  <c r="G10"/>
  <c r="G9"/>
  <c r="G8"/>
  <c r="G7"/>
  <c r="G6" l="1"/>
  <c r="G4" l="1"/>
  <c r="G56" s="1"/>
  <c r="G5"/>
</calcChain>
</file>

<file path=xl/sharedStrings.xml><?xml version="1.0" encoding="utf-8"?>
<sst xmlns="http://schemas.openxmlformats.org/spreadsheetml/2006/main" count="274" uniqueCount="123">
  <si>
    <t>Наименование закупаемых товаров, работ, услуг</t>
  </si>
  <si>
    <t>Краткая характеристика закупаемых товаров, работ, услуг</t>
  </si>
  <si>
    <t>Ед.
изм.</t>
  </si>
  <si>
    <t>Кол-во</t>
  </si>
  <si>
    <t>Цена за ед. тенге</t>
  </si>
  <si>
    <t>Общая сумма тенге</t>
  </si>
  <si>
    <t>Срок поставки товара</t>
  </si>
  <si>
    <t>Место поставки товара</t>
  </si>
  <si>
    <t>№ лота</t>
  </si>
  <si>
    <t>Государственное коммунальное предприятие на праве хозяйственного ведения  "Городской кардиологический центр" Управления здравоохранения г.Алматы, 050012, г. Алматы, ул. Толе би, 93. Аптечный склад</t>
  </si>
  <si>
    <t>Приложение №1 к Тендерной документации</t>
  </si>
  <si>
    <t>ИТОГО:</t>
  </si>
  <si>
    <t>в течение 5 календарных дней после получения Заявки Заказчика, DDP</t>
  </si>
  <si>
    <t>Директор _________________________</t>
  </si>
  <si>
    <t>А. Кодасбаев</t>
  </si>
  <si>
    <t>МП</t>
  </si>
  <si>
    <t>Аортальный клапан для транскатетерной установки, размером (мм): 23, 26, 29, 34</t>
  </si>
  <si>
    <t xml:space="preserve">Изготовленный из нитинола каркас имеет многоуровневую саморазворачивающуюся конструкцию и обладает рентгеноконтрастными свойствами. Биопротез формируется путем сшивания створок клапана и кромки свиного перикарда в трехстворчатую конфигурацию. Биопротез обрабатывается альфа-аминоолеиновой кислотой, соединением, получаемым из олеиновой кислоты — природной высокомолекулярной жирной кислоты. Обработка — антиминерализация, введенная для уменьшения как ранней, так и поздней кальцификации клапанов. Размер 23 мм - Диаметр кольца аортального клапана 18—20 мм; Размер 26 мм - Диаметр кольца аортального клапана 20—23 мм. Размер 29 мм - Диаметр кольца аортального клапана 23—26 мм. Размер 34 мм - Диаметр кольца аортального клапана 27—30 мм. Комплектация: 1шт/упаковка. Система катетерной доставки состоит из катетера с интегрированной рукояткой, позволяющей пользователю выполнить точное и контролируемое развертывание. Рукоятка расположена на проксимальном конце катетера и используется для загрузки, развертывания, сворачивания и перемещения биопротеза. Рукоятка оснащена серым передним захватом, используемым для стабилизации системы. Поворот рукоятки развертывания обеспечивает точное развертывание биопротеза. При необходимости рукоятку развертывания можно повернуть в противоположном направлении, чтобы частично или полностью свернуть биопротез, когда рентгеноконтрастный маркер капсулы еще не достиг дистального отдела в месте крепления рентгеноконтрастного электрода.  На конце рукоятки находится механизм извлечения кончика, который можно использовать для отведения кончика катетера до соприкосновения с капсулой после полного развертывания устройства.В комплектацию катетера входит встроенная ванночка для загрузки и сменный лоток с тремя емкостями для промывки, используемые для загрузки и промывки биопротеза. Встроенная ванночка для загрузки оснащена зеркалом, которое помогает точно разместить рамочные электроды биопротеза во время загрузки. Катетер совместим с проводником диаметром 0,889 мм (0,035 дюйма). Комплектация: 1шт/упаковка. Приспособление для сжатия и загрузки клапана, предназначенная для радикального сжатия ЧАК для оптимального диаметра для облегчения его погрузки в СКД. CСН состоит из следующих элементов: Направляющая трубка; кончика катетера; Входной конус; Задняя пластинка; Выходной конус; Направляющая трубка капсулы. Комплектация: 1шт/упаковка
</t>
  </si>
  <si>
    <t>упаковка</t>
  </si>
  <si>
    <t>Датчик давления одноканальный</t>
  </si>
  <si>
    <t>Одноканальный одноразовый датчик для инвазивного мониторинга кровянного давления. Мониторинг внутрисосудистого давления с системой промывки для одновременной промывки обоих каналов. Чувствительность: 5 μV/V/mmHg±1%. Диапазон рабочего давления: -30 до 300 mmHg. Гистерезиз: ±1mmHg. Дрейф нуля со временем: &lt;2mmHg/8ч. Защита от чрезмерного давления: 6464mmHg. Рабочая температура: от +15°С до 40°С. Время непрерывной работы: 168 часов. Температура хранения: от -25°С до +70°С. Выходное сопротивление: 270-330 Ом. Длина линии от датчика 120 см. Краник и линия на датчике - интегрированные. Соединение с кабелем прикроватного монитора "телефоного" типа в защитном прозрачном футляре, для надежного скрепления и безопасной работы. Возможность поставки  по заявке клиента  дополнительной удлинительной линии длиной 120, 150, 200 см, изготовленой из прозрачной ПВХ трубки, с соединениями типа Луер Лок. Устойчивой к давлению до 4 бар. Внутренний диаметр трубки: 1,5 мм. Наружный диаметр трубки::2,65мм. Удлинительная линия для инфузионного насоса. Упаковка: Герметичный пакет из термоформуемой пленки и газопроницаемой бумаги. Однократного применения. Стерилизован этиленоксидом.</t>
  </si>
  <si>
    <t>штука</t>
  </si>
  <si>
    <t>Датчик давления двухканальный</t>
  </si>
  <si>
    <t>Двухканальный одноразовыйьный датчик для инвазивного мониторинга кровянного давления. Мониторинг внутрисосудистого давления с системой промывки для одновременной промывки обоих каналов. Чувствительность: 5 μV/V/mmHg±1%. Диапазон рабочего давления: -30 до 300 mmHg. Гистерезиз: ±1mmHg. Дрейф нуля со временем: &lt;2mmHg/8ч. Защита от чрезмерного давления: 6464mmHg. Рабочая температура: от +15°С до 40°С. Время непрерывной работа: 168 часов. Температура хранения: от -25°С до +70°С. Выходное сопротивление: 270-330 Ом. Длина линии от датчика 120 см. Краник и линия на датчике - интегрированные. Соединение с кабелем прикроватного монитора "телефоного" типа в защитном прозрачном футляре, для надежного скрепления и безопасной работы. Возможность поставки по заявке клиента дополнительной удлинительной линии длиной 120, 150, 200 см, изготовленной из прозрачной ПВХ трубки, с соединениями типа Луер Лок. Устойчивой к давлению до 4 бар. Внутренний диаметр трубки: 1,5 мм. Наружный диаметр трубки::2,65мм. Удлинительная линия для инфузионного насоса. Упаковка: Герметичный пакет из термоформуемой пленки и газопроницаемой бумаги. Однократного применения. Стерилизован этиленоксидом.</t>
  </si>
  <si>
    <t xml:space="preserve">Клапаносодержащий кондуит аортальный, размеры: № 21, 22, 23, 24, 25, 26, 27, 28, 30 </t>
  </si>
  <si>
    <t xml:space="preserve">Cердечный клапан с открытой системой крепления створок  - аортальный представляет собой вращающийся, двухстворчатый, низкорасположенный, искусственный сердечный клапан, однократного применения, стерильный. Отверстие изготовлено из 100% пиролитического углерода, а створки - из пиролитического углерода, полностью покрытого графитовой основой, пропитанной 20% вольфрамом. Сшивающая манжета изготовлена из титанового или кобальтового хрома, и полиэстерного материала. Сшивающая манжета клапана сделана из двойного полиэстерного велюра.На манжете имеются маркеры (три на аортальной манжете с интервалами 120 градусов). Диаметр тканевого кольца 21.5 мм, 23.5мм, 25.5мм, 27.5мм, 29.5мм, 31.5мм, 33.5мм.   Диаметр внутреннего отверстия 24мм, 26мм, 28мм, 30мм, 32мм, 34мм.  Площадь внутреннего отверстия 2.02, 2.56, 3.17, 3.84, 4.59, 5.35 см2. Внутренний диаметр кондуита 24 мм, 26 мм, 28 мм, 30 мм, 32 мм, 34 мм. Кондуит высокой порозности, представляет собой полиэстер двойного плетения, импрегнированный коллагеном. Комплектуется ротатором. Длина кондуита 12 см. Срок годности: 5 лет
</t>
  </si>
  <si>
    <t>Биопротез сердечного клапана аортальный, размеры№21-29</t>
  </si>
  <si>
    <t xml:space="preserve">Биопротез из свиной ткани  состоит из свиных аортальных клапанов, которые были сохранены в устойчивом глютаральдегиде, установлены двухступенчатым процессом, и затем соответствующе приспособлены  к гибкому ацетильному полимеру стентов. Каркас-ацеталь-гомополимер, покрытый полиэстерной тканью, рентгеноконтрастное кольцо и маркеры стоек каркаса. Обработка тканей:сурфактант-натрия додецил сульфат. Дугообразное шовное кольцо полностью повторяет анатомию нативного фиброзного кольца и располагается вровень с краем каркаса клапана. Система имплантации CINCH II со встроенным храповым механизмом (механизм одностороннего вращения) позволяет “складывать” стойки каркаса для облегчения имплантации, завязывания узлов за стойками каркаса,  предотвращает образование петель вокруг стоек каркаса клапана. Размер калпана: наружний диаметр каркаса 21.0мм, 23.0мм, 25.0 мм, 29.0мм,    внутренний даметр каркаса 18.5 мм, 20.5 мм, 22.5, 24.0 мм, 26.0 мм,   диаметр шовного кольца 27.0 мм, 30.0 мм, 33.0 мм, 36.0 мм, 39.0 мм, высота клапана 15.0 мм 16.0 мм, 17.5 мм, 18.3 мм, 20.0 мм, аортальная протрузия 12.0 мм, 13.5 мм, 15.0 мм, 15.5 мм, 16.0 мм
</t>
  </si>
  <si>
    <t xml:space="preserve">Биопротез сердечного клапана митральный, размеры№25-33   </t>
  </si>
  <si>
    <t>Биопротез из свиной ткани  состоит из свиных клапанов, которые были сохранены в устойчивом глютаральдегиде, установлены двухступенчатым процессом, и затем соответствующе приспособлены  к гибкому ацетильному полимеру стентов. каркас-ацеталь-гомополимер, покрытый полиэстерной тканью, рентгеноконтрсатное кольцо и маркеры стоек каркаса. Обработка тканей:сурфактант-натрия додецил сульфат. Дугообразное шовное кольцо полностью повторяет анатомию нативного фиброзного кольца и располагается вровень с краем каркаса клапана. Система имплантации CINCH II со встроенным храповым механизмом (механизм одностороннего вращения) позволяет “складывать” стойки каркаса для облегчения имплантации, завязывания узлов за стойками каркаса,  предотвращает образование петель вокруг стоек каркаса клапана. размер калпана наружний диаметр каркаса 25.0 мм, 27.0 мм, 29.0 мм, 31,0 мм, 33.00 мм     внутренний даметр каркаса 22,5  мм, 24,0 мм, 26,0 мм, 28,0 мм, 30.0 мм   диаметр шовного кольца 33 мм, 35 мм, 38 мм,  41 мм, 43 мм, высота клапана 18,0 19,0, 20,5, 22,0, 23,0 мм желудочковая  протрузия  13,5, 14,0, 15,5 , 17,0, 17,5 мм</t>
  </si>
  <si>
    <t xml:space="preserve">Митральный искусственный клапан сердца </t>
  </si>
  <si>
    <t>Клапан митральный состоит из кольцевого отверстия, двух створок, и сшивающей манжеты. Отверстие изготовлено из 100% пиролитического углерода, а створки - из пиролитического углерода, полностью покрытого графитовой основой, пропитанной 20% вольфрамом. Сшивающая манжета изготовлена из титанового или кобальтового хрома, и полиэстерного материала. Сшивающая манжета клапана сделана из двойного полиэстерного велюра. На манжете имеются маркеры (четыре на митральной манжете с интервалами 90градусов). Ручка/ротатор митрального клапана красного цвета.Диаметр тканевого кольца 19,5 мм, 21,5 мм, 23,5 мм, 25,5 мм, 27,5 мм, 29,5 мм,  31,5 мм, 33,5 мм. Диаметр внутреннего отверстия  14,8 мм, 16,8 мм, 18,8  мм,  20,8  мм, 22,8  мм, 24,8  мм, 26,8   мм, Площадь внутренного отверстия  1.55, 2.02, 2.56,  3.17, 3.84, 4.59,   5.35, см2.    Метод 1 Стерилизация паром. Время: минимум 15 мин. Температура: минимум 1210С (2500F), максимум 1320С (2700F). Метод 2 Стерилизация паром. Время: минимум 4 мин. Температура: минимум 1320С (2700F), максимум 1350С (2750F). Срок годности: 5 лет</t>
  </si>
  <si>
    <t>Клапан аортальный механический</t>
  </si>
  <si>
    <t>Cердечный клапан с открытой системой крепления створок  - аортальный представляет собой вращающийся, двухстворчатый, низкорасположенный, искусственный сердечный клапан, однократного применения, стерильный. Отверстие изготовлено из 100% пиролитического углерода, а створки - из пиролитического углерода, полностью покрытого графитовой основой, пропитанной 20% вольфрамом. Сшивающая манжета изготовлена из титанового или кобальтового хрома, и полиэстерного материала. Сшивающая манжета клапана сделана из двойного полиэстерного велюра.На манжете имеются маркеры (три на аортальной манжете с интервалами 120 градусов). Диаметр тканевого кольца 19,5 мм, 21,5 мм, 23,5 мм, 25,5 мм, 27,5 мм, 29,5 мм,  31,5 мм. Диаметр внутреннего отверстия  14,8 мм, 16,8 мм, 18,8  мм,  20,8  мм, 22,8  мм, 24,8  мм, 26,8   мм, Площадь внутренного отверстия  1.55, 2.02, 2.56,  3.17, 3.84, 4.59,   5.35, см2.   Метод 1 Стерилизация паром: Время: минимум 15 мин. Температура: минимум 121°С (250°F), максимум 132°С(270°С). Метод 2 Стерилизация паром Время: минимум 4 мин. Температура: минимум 132°С (270°F), максимум 135°С (275°F). Срок годности: 5 лет</t>
  </si>
  <si>
    <t>Баллонный катетер</t>
  </si>
  <si>
    <t>натрия хлорид, раствор для инфузий 0,9% 250 мл</t>
  </si>
  <si>
    <t>натрия хлорид, раствор для инфузий 0,9% 250 мл из полипропилена.</t>
  </si>
  <si>
    <t>флакон</t>
  </si>
  <si>
    <t>Промывочный раствор - HemosIL Rinse Solution раствор для промывки системы между  измерениями +15 +25 C HEMOSIL RINSE SOLUTION 1x4L для анализатора ACL TOP 500</t>
  </si>
  <si>
    <t>Оптический референс. Предназначен для использования в качестве фона для оптических измерений (нефелометрия, фотометрия) и в качестве промывающей жидкости для деталей коагулометров. Форма выпуска: жидкая, готовая к применению. Поставляется в пластиковых канистрах объемом 4 литра. Температура хранения +15+25 C.</t>
  </si>
  <si>
    <t>кюветы 2400 шт из комплекта Анализатор газов крови, электролитов и метаболитов GEM Premier 5000 для анализатора ACL TOP 500</t>
  </si>
  <si>
    <t xml:space="preserve">кюветы 2400 шт из комплекта Анализатор газов крови, электролитов и метаболитов GEM Premier 5000 </t>
  </si>
  <si>
    <t>ARCHITECT Высокочувствительный тропонин-I реагент 500. тропонин-I реагент кит 100,400,500,2000</t>
  </si>
  <si>
    <t xml:space="preserve">ARCHITECT Высокочувствительный тропонин-I реагент 500. тропонин-I реагент кит 100,400,500,2000. </t>
  </si>
  <si>
    <t>тропонин I (Access AccuTnI+3), для использования на анализаторах Access 2</t>
  </si>
  <si>
    <t>тест AccessAccuTnI представляет собой хемилюминесцентный иммунный анализ с использованием парамагнитных частиц, применяемый для количественного определения концентрации уровней сердечного тропонина I (сТнI) в человеческой сыворотке и плазме с использованием иммунохимических систем Access в качестве вспомогательного фактора при диагностике и лечении инфаркта миокарда и повреждения сердечной мышцы.Определение сердечного тропонина I помогает при стратификации риска у пациентов с нестабильной стенокардией или острым коронарным синдромом без подъема сегмента ST с оценкой относительного риска смерти, инфаркта миокарда или повышенной вероятности ишемических событий, требующих неотложных процедур реваскуляризации.</t>
  </si>
  <si>
    <t>промывочныйбуфер "Wash Buffer II" (для Access). В упаковке 4х1950мл</t>
  </si>
  <si>
    <t>промывочный буфер AccessWashBuffer II предназначен для использования с системами иммунного анализа Access и специфическими реагентами иммунного анализа Access.</t>
  </si>
  <si>
    <t>DxHДилюент, 10 л (DxH DILUENT,10L)</t>
  </si>
  <si>
    <t>Разбавитель для  обеспечивание  способности анализировать части разведенного образца крови для разных типов клеток крови и измерения гемоглобина.</t>
  </si>
  <si>
    <t>АЛАНИНАМИНОТРАНСФЕРАЗА из комплекта Анализатор биохимический -турбидиметрический  ВА400 8х60мл+8х15мл  t+2 +8 С (BioSystems S.A., ИСПАНИЯ )</t>
  </si>
  <si>
    <t>АЛАНИНАМИНОТРАНСФЕРАЗА набор биохимических реагентов из комплекта Анализатор биохимический -турбидиметрический   ВА400, производства компании BioSystems S.A (Испания), РК-МТ-7№012210, наличие баркода на каждом флаконе, Печеночный профиль; 2-оксиглютарат/L-аланин, кинетика; жидкий биреагент. Состав: РеагентА. Трис 150 ммоль/л, L-аланин 750 ммоль/л, лактатдегидрогеназа &gt;1350 Ед/л, pH 7.3.  Реагент В.  NADH 1.9 ммоль/л, 2-оксиглютарат 75 ммоль/л, гидроксид натрия 148 ммоль/л,
азид натрия 9.5 г/л. Метрологические характеристики: Пороговая чувствительность:  8.5 Ед/л = 0.14 мккат/л. Пределы линейности: 500 Ед/л = 8.33 мккат/л. Точность: Средняя концентрация 40.2 Ед/л = 0.67 мккат/л: Повторность (CV) - 3.9 %, Внутрилабораторный показатель (CV)- 5.0  %; Средняя концентрация: 133 Ед/л = 2.21 мккат/л. Повторность (CV) -1,2 %, Внутрилабораторный показатель (CV)- 1,4%. Количество исследований - 1800. Фасовка  8х60мл+8х15мл, температура хранения +2 +8 ⁰С. Реагенты должны быть рекомендованы к использованию производителем анализатора.</t>
  </si>
  <si>
    <t>АСПАРТАТМИНОТРАНСФЕРАЗА из комплекта Анализатор биохимический -турбидиметрический ВА400  8х60мл+8х15мл   t+2 +8 С (BioSystems S.A., ИСПАНИЯ )</t>
  </si>
  <si>
    <t>АСПАРТАТМИНОТРАНСФЕРАЗА набор биохимических реагентов из комплекта Анализатор биохимический -турбидиметрический  ВА400, производства компании BioSystems S.A (Испания), РК-МТ-7№012210, наличие баркода на каждом флаконе, Печеночный профиль; 2-оксиглютарат/L-аспартат, кинетика; жидкий биреагент.Состав: Реагент А.  Трис 121 ммоль/л, L-аспартат 362 ммоль/л, малатдегидрогеназа&gt;460 Ед/л, лактатдегидрогеназа &gt; 660 Ед/л pH 7.8. Реагент В.  NADH 1.9 ммоль/л, 2-оксиглютарат 75 ммоль/л, гидроксид натрия 148 ммоль/л, азид натрия 9.5. г/л. Метрологические характеристики: Пороговая чувствительность:  7.15 Ед/л = 0.119 мккат/л. Пределы линейности: 500 Ед/л = 8.33 мккат/л. Точность: Средняя концентрация 41.5 Ед/л = 0.69 мккат/л. Повторность (CV) - 2.6 %, Внутрилабораторный показатель (CV)- 5.8%; Средняя концентрация: 154 Ед/л = 2.55 мккат/л. Повторность (CV) 1.0 %, Внутрилабораторный показатель (CV)- 2.7 %. Количество исследований - 1800, фасовка  8х60мл+8х15мл, t+2 +8 С . Реагенты должны быть рекомендованы к использованию производителем анализатора.</t>
  </si>
  <si>
    <t>ТРИГЛИЦЕРИДЫ из комплекта Анализатор биохимический-турбидиметрический ВА400 10х60мл t+2 +8 С (BioSystems S.A., ИСПАНИЯ )</t>
  </si>
  <si>
    <t>ТРИГЛИЦЕРИДЫ набор биохимических реагентов из комплекта Анализатор биохимический-турбидиметрический  ВА400, производства компании BioSystems S.A (Испания), РК-МТ-7№012210, наличие баркода на каждом флаконе, Общий скрининговый профиль; глицеролфосфатоксидаза/пероксидаза, конечная точка; жидкий монореагент. Состав:  PIPES 45 ммоль/л, ацетатный магния 5 ммоль/л, 4-хлорфенол 6 ммоль/л, липаза &gt; 100 Ед/мл, глицеролкиназа &gt; 1.5 Ед/мл, глицерол-3-фосфатоксидаза &gt; 4
Ед/мл, пероксидаза &gt; 0.8 Ед/мл, 4-Аминоантипирин 0.75 ммоль/л, АТР 0.9 ммоль/л, рН 7.0.  Метрологические характеристики: Пороговая чувствительность: Пороговая чувствительность: 5.99 мг/дл= 0.067 ммоль/л. Пределы линейности: 600 мг/дл= 6.78 ммоль/л.
Точность: Средняя концентрация 56 мг/дл= 0.63 ммоль/л. Повторность (CV) - 2.4 %, Внутрилабораторный показатель (CV)- 3.9 %; Средняя концентрация 115 мг/дл= 1.29 ммоль/л . Повторность (CV) -1.0 % . Внутрилабораторный показатель  (CV)- 1.4 %. Количество исследований - 1800. Фасовка  10x60мл, температура хранения +2 +8 ⁰С. Реагенты должны быть рекомендованы к использованию производителем анализатора.</t>
  </si>
  <si>
    <t>АЛЬФА-АМИЛАЗА ПРЯМАЯ из комплекта Анализатор биохимических-турбидиметрический ВА400 8х20мл t +2 +8 C (BioSystems S.A., ИСПАНИЯ )</t>
  </si>
  <si>
    <t>ARCH STAT Миоглобин реагент 100 (ARCHITECT STAT Myoglobin Reagent)</t>
  </si>
  <si>
    <t>2К 43-20/25/30 ARCHITECT STAT Миоглобин реагент кит 100, 400, 500, 2000 (ARCHITECT STAT Myoglobin Reagent Kit)</t>
  </si>
  <si>
    <t>RAPIDPoint 500 Measurement Cartridge 750 (750 КЩС/ОКС/ЭЛЕКТРОЛИТЫ Rapidpoint 500 (750 иссл.))</t>
  </si>
  <si>
    <t>"Измерительный патрон, система RAPIDPoint 500 (750 проб), полный набор газов крови и CO-ox, включая лактат. Срок годности измерительного патрона на 750 тестов 28 дней на борту. Необходимое количество патрона для промывки/слива 3 штуки. Параметры :pH,pCO2, pO2, натрий(Na+), калий(K+), ионизированный кальций(Ca++), хлорид(Cl-), глюкоза, лактат. СO- оксиметрия:tHb,sO2, O2Hb,COHb,MetHb,общий гемоглобин, неонатальный билирубин (nBili). Система  выполняет измерения и определения на основании нормальной температуры 37,0 °C. Во время анализа пробы можно ввести значение фактической температуры пациента, чтобы система предоставила результаты по pH, pCO2 и pO2 с поправкой на температуру. Время получения анализа 60 сек. Автоматический QC или в ампулах QC. 3 уровневый QC. одноточечная калибровка 30 минут, двухточечная калибровка  каждые 2 часа."</t>
  </si>
  <si>
    <t>АЛЬФА-АМИЛАЗА ПРЯМАЯ набор биохимических реагентов из комплекта Анализатор биохимических-турбидиметрический  ВА400, производства компании BioSystems S.A (Испания), РК-МТ-7№012210, наличие баркода на каждом флаконе.Панкреатический профиль; этилиден блокированный субстрат, кинетика; жидкий монореагент. Состав: Реагент А.   MES 50 ммоль/л, хлорид кальция 5 ммоль/л, хлорид натрия 300 ммоль/л, натрий тиоцианат 450 ммоль/л, CNP-G3 2.25 ммоль/л, pH 6.1. Метрологические характеристики: Пороговая чувствительность:  4.5 Ед/л = 0.074 мккат/л. Пределы линейности:  1300 Ед/л = 21 мккат/л. Точность: Сыворотка. Средняя концентрация 97 Ед/L = 1.61 мккат/л. Повторность (CV) - 1.0 %, Внутрилабораторный показатель (CV)- 1.5 %; Средняя концентрация: 203 Ед/л = 3.38 мккат/л. Повторность (CV) 0.5 %, Внутрилабораторный показатель (CV)- 0.9 %.  Точность: Моча. Средняя концентрация 90 Ед/л = 1.49 мккат/л . Повторность (CV) - 2.5 %, Внутрилабораторный показатель (CV)- 2.5 %; Средняя концентрация: 180 Ед/л = 2.98 мккат/л. Повторность (CV) 1.6 %, Внутрилабораторный показатель (CV)- 1.7 %.  Количество исследований - 480, фасовка  8х20мл,  t+2 +8 С . Реагенты должны быть рекомендованы к использованию производителем анализатора.</t>
  </si>
  <si>
    <t>ХОЛЕСТЕРИН набор биохимических реагентов из комплекта  Анализатор биохимический-турбидиметрический  ВА400, производства компании BioSystems S.A (Испания), РК-МТ-7№012210, наличие баркода на каждом флаконе. Липидный профиль; холестеролоксидаза/пероксидаза, конечная точка; жидкий монореагент. Состав: Реагент А.  PIPES 35 ммоль/л, холат натрия 0.5 ммоль/л, фенол 28 ммоль/л, холестеролэстераза &gt; 0.2 Ед/мл, холестеролоксидаза &gt; 0.1 Ед/мл, пероксидаза &gt; 0.8 Ед/мл, 4-Аминоантипирин 0.5 ммоль/л, рН 7.0. Метрологические характеристики: Пороговая чувствительность:4.2 мг/дл = 0.109 ммоль/л. Пределы линейности: 1000 мг/дл = 26 ммоль/л. Точность: Средняя концентрация: 153 мг/дл = 3.97 ммоль/л. Повторность (CV): 0.7 %. Внутрилабораторный показатель (CV): 1.4 %. Средняя концентрация: 220 мг/дл = 5.7 ммоль/л. Повторность (CV): 0.6 %. Внутрилабораторный показатель (CV): 1.0 %. Количество исследований - 1800. Фасовка  10x60мл, температура хранения +2 +8⁰С. Реагенты должны быть рекомендованы к использованию производителем анализатора.</t>
  </si>
  <si>
    <t>ХОЛЕСТЕРИН из комплекта Анализатор биохимический - турбидиметрический ВА400 10х60мл  t+2 +8 С (BioSystems S.A., ИСПАНИЯ )</t>
  </si>
  <si>
    <t>КРЕАТИНИН из комплекта Анализатор биохимический-турбидиметрический ВА400  (5х60мл+5х60мл) t +2 +30 С (BioSystems S.A., ИСПАНИЯ )</t>
  </si>
  <si>
    <t>КРЕАТИНИН набор биохимических реагентов из комплекта Анализатор биохимический-турбидиметрический  ВА400, производства компании BioSystems S.A (Испания), РК-МТ-7№012210, наличие баркода на каждом флаконе.  Почечный профиль; щелочной пикрат (метод Яффе), конечная точка; жидкий биреагент. Состав: Реагент А. Гидроксид натрия 0.4 моль/л, детергент. Реагент B.  Пикриновая кислота 25 ммоль/л. Метрологический характеристики: Пороговая чувствительность: 0.04 мг/дл= 3.55 мкмоль/л. Пределы линейности: 20 мг/дл= 1768 мкмоль/л. Точность: Сыворотка Средняя концентрация: 1.06 мг/дл= 94 мкмоль/л. Повторность (CV): 3.2 %. Внутрилабораторный показатель (CV): 4.8 %. Средняя концентрация: 3.16 мг/дл= 280 мкмоль/л. Повторность (CV): 1.2 %. Внутрилабораторный показатель (CV): 2.2 %. Моча Средняя концентрация: 142 мг/дл= 12525 мкмоль/л. Повторность (CV): 0.8 %. Внутрилабораторный показатель (CV): 1.1 %. Средняя концентрация: 284 мг/дл= 25050 мкмоль/л. Повторность (CV): 0.6 %. Внутрилабораторный показатель (CV): 1.2 %. Количество исследований-1800. Фасовка 5х60мл+5х60мл, t+2 +30 С . Реагенты должны быть рекомендованы к использованию производителем анализатора.</t>
  </si>
  <si>
    <t>ГЛЮКОЗА из комплекта Анализатор биохимический-турбидиметрический ВА400  10х60 мл t+2 +8 С (BioSystems S.A., ИСПАНИЯ )</t>
  </si>
  <si>
    <t>ГЛЮКОЗА набор биохимических реагентов из комплекта Анализатор биохимический-турбидиметрический  ВА400, производства компании BioSystems S.A (Испания), РК-МТ-7№012210, наличие баркода на каждом флаконе. Диабетический профиль; глюкооксидаза, конечная точка; жидкий монореагент. Состав: Реагент А.Фосфат 100 ммоль/л, фенол 5 ммоль/л, глюкозооксидаза &gt; 10
Ед/мл, пероксидаза &gt; 1 Ед/мл, 4-аминоантипирин 0.4 ммоль/л, рН 7.5. Метрологические характеристики:Предел обнаружения: 2.8 мг/дл = 0.155 ммоль/л.Предел линейности: 500 мг/дл = 27.5 ммоль/л. Точность: Средняя концентрация: 88 мг/дл = 4.90 ммоль/л. Повторность(CV):1,0%. Внутрилабораторный показатель (CV): 1.7%.  Средняя концентрация: 220 мг/дл = 12.2 ммоль/л  Повторность(CV):0,4%. Внутрилабораторный показатель (CV): 1.1%. Количество исследований -1800. Фасовка  10x 60мл, t+2 +8 С . Реагенты должны быть рекомендованы к использованию производителем анализатора.</t>
  </si>
  <si>
    <t>МОЧЕВИНА  из комплекта Анализатор биохимический-турбидиметрический  ВА400  (8х60,8х15мл) +2 +8 С (BioSystems S.A., ИСПАНИЯ )</t>
  </si>
  <si>
    <t>МОЧЕВИНА набор биохимических реагентов из комплекта Анализатор биохимический-турбидиметрический   ВА400, производства компании BioSystems S.A (Испания), РК-МТ-7№012210, наличие баркода на каждом флаконе. Почечный профиль; уреаза/глутаматдегидрогеназа, фиксированное время; жидкий биреагент. Состав: Реагент А. Трис 100 ммоль/л, 2-оксоглютарат 5.6 ммоль/л, уреаза &gt; 140 Ед/мл, глютаматдегидрогеназа &gt; 140 Ед/мл, этиленгликоль 220 г/л, азид натрия 0.95 г/л,
рН 8.0. Реагент B. NADH 1.5 ммоль/л, азид натрия 9.5 г/л.   Метрологический характеристики: Пороговая чувствительность: :  3.69 мг/дл = 1.72 мг/дл BUN = 0.614 ммоль/л.  Пределы линейности: 300 мг/дл = 140 мг/дл BUN = 50 ммоль/л. Точность: Сыворотка Средняя концентрация:26.8 мг/дл = 4.47 ммоль/л. Повторность (CV): 3.5 %. Внутрилабораторный показатель (CV): 5.0 %. Средняя концентрация: 137 мг/дл = 22.9 ммоль/л.  Повторность (CV): 1.1 % Внутрилабораторный показатель (CV): 1.7 %. Моча Средняя концентрация:1291 мг/дл = 215 ммоль/л. Повторность (CV): 3.1 %  Внутрилабораторный показатель (CV): 4.3 %. Средняя концентрация:1771 мг/дл = 295 ммоль/л . Повторность (CV): 2.9 % Внутрилабораторный показатель (CV): 3.1 %. Количество исследований-1800. Фасовка 8х60+8х15мл, t+2 +8 С . Реагенты должны быть рекомендованы к использованию производителем анализатора.</t>
  </si>
  <si>
    <t>ОБЩИЙ БЕЛОК из комплекта Анализатор биохимический-турбидиметрический ВА400, 2x60+2x20мл +2 +30 С (BioSystems S.A., ИСПАНИЯ )</t>
  </si>
  <si>
    <t>ОБЩИЙ БЕЛОК набор биохимических реагентов из комплекта Анализатор биохимический -турбидиметрический   ВА400, производства компании BioSystems S.A (Испания), РК-МТ-7№012210, наличие баркода на каждом флаконе. Общий скрининговый профиль; биуретовый реактив, конечная точка; жидкий биреагент. Состав: Реагент А.  Гидроксид натрия 0,4 моль/л, тартрат натрия 90 ммоль/л. Реагент В. Гидроксид натрия 0,4 моль/л, тартрат натрия 60 ммоль/л, ацетат меди (II) 21 ммоль/л, иодат калия 60 ммоль/л. Метрологические характеристики: Предел обнаружения: 0.800 г/л.  Предел линейности: 150 г/л. Точность: Средняя концентрация  50.0 г/л. Повторность (CV) - 0.5 %, Общая погрешность (CV)- 1.6 %; Средняя концентрация 81.8 г/л. Повторность (CV) -0.6 %. Общая погрешность (CV)- 1.1 %.  Количество исследований - 480. Фасовка  2x60мл+2х20мл, температура хранения +15 +30 ⁰С. Реагенты должны быть рекомендованы к использованию производителем анализатора.</t>
  </si>
  <si>
    <t>БИЛИРУБИН (ОБЩИЙ) из комплекта Анализатор биохимический-турбидиметрический ВА400 (8x60+8x15мл ) t +2 +8 C (BioSystems S.A., ИСПАНИЯ )</t>
  </si>
  <si>
    <t>БИЛИРУБИН (ОБЩИЙ) набор биохимических реагентов из комплекта Анализатор биохимический -турбидиметрический  ВА400, производства компании BioSystems S.A (Испания), РК-МТ-7№012210, наличие баркода на каждом флаконе. Печеночный профиль; диазосульфониловая кислота, конечная точка; жидкий биреагент. Состав: Реагент А. Соляная кислота 170 ммоль/л, цетримид 40 ммоль/л, pH 0.9. Реагент В.   3.5-дихлорфенил-диазоний 1.5 ммоль/л. Метрологические характеристики:Пороговая чувствительность: 0.211 мг/дл = 3.61 мкмоль/л. Пределы линейности: 38 мг/дл = 650 мкмоль/л.  Точность: Средняя концентрация 2.09 мг/дл = 35.7 мкмоль/л. Повторность (CV) - 3.3 %, Внутрилабораторный показатель (CV)- 4.2%; Средняя концентрация: 4.89 мг/дл = 83.5 мкмоль/л. Повторность (CV) 0.9%, Внутрилабораторный показатель (CV)- 2.2%. Количество исследований - 1800, фасовка  8 x 60 мл + 8 x 15 мл, t+2 +8 С . Реагенты должны быть рекомендованы к использованию производителем анализатора.</t>
  </si>
  <si>
    <t>БИЛИРУБИН (ПРЯМОЙ) из комплекта Анализатор биохимический-турбидиметрический ВА400 (300 мл) +2 +8 С (BioSystems S.A., ИСПАНИЯ )</t>
  </si>
  <si>
    <t>БИЛИРУБИН (ПРЯМОЙ) набор биохимических реагентов из комплекта Анализатор биохимический -турбидиметрический   ВА400, производства компании BioSystems S.A (Испания), РК-МТ-7№012210, наличие баркода на каждом флаконе.Печеночный профиль; диазосульфониловая кислота/нитрит натрия, конечная точка; жидкий биреагент. Состав: Реагент А. Фосфорная кислота 90 ммоль/л, дигидроксиэтилэтилендиаминоуксусная
кислота (HEDTA) 4.5 ммоль/л, хлорид натрия 50 ммоль/л, pH 1.5. Реагент В.    3.5-дихлорфенил-диазоний 1.5 ммоль/л.
Метрологические характеристики:Пороговая чувствительность: 0.09 мг/дл = 1.60 мкмоль/л. Пределы линейности: 15 мг/дл = 257 мкмоль/л. Точность: Средняя концентрация 0.608 мг/дл = 10.4 мкмоль/л Повторность (CV) - 4.3 %, Внутрилабораторный показатель (CV)- 5.3%; Средняя концентрация: 1.68 мг/дл = 28.8 мкмоль/л. Повторность (CV) 2.0%, Внутрилабораторный показатель (CV)- 2.9%. Количество исследований -900, фасовка  4 x 60 мл + 4 x 15 мл , t+2 +8 С . Реагенты должны быть рекомендованы к использованию производителем анализатора.</t>
  </si>
  <si>
    <t>LDL-ХОЛЕСТЕРИН из комплекта Анализатор биохимический- турбидиметрический ВА400  2x60мл+2х20мл  t+2 +8 С (BioSystems S.A., ИСПАНИЯ )</t>
  </si>
  <si>
    <t>LDL-ХОЛЕСТЕРИН набор биохимических реагентов из комплекта Анализатор биохимический- турбидиметрический  ВА400, производства компании BioSystems S.A (Испания), РК-МТ-7№012210, наличие баркода на каждом флаконе, липидный профиль; прямой метод без осаждения, холестеролоксидаза/детергент; фиксированное время, жидкий биреагент. Состав: Реагент А. MES буфер ≥30 ммоль/л, холестеролэстераза &gt;1.5 Ед/мл, холестеролоксидаза &gt;1.5 Ед/мл, 4-аминоантипирин 0.5 ммоль/л, аскорбат оксидаза ≥ 3.0 МЕ/л, пероксидаза &gt;1 Е/мл, детергент, рН 6.3. Реагент В. MES буфер ≥30 ммоль/л, пероксидаза &gt;1 Ед/мл, N,Nbis(4сульфобутил)-m-толуидин (DSBmT) 1 ммоль/л, детегрент, рН 6.3. Метрологические характеристики: Пороговая чувствительность: 0.44 мг/дл = 0.012 ммоль/л. Пределы линейности: 990 мг/дл = 25.6 ммоль/л. Точность: Средняя концентрация  59 мг/дл = 1.54 ммоль/л: Повторность (CV) - 0,6 %, Внутрилабораторный показатель (CV)- 2,5 %; 97 мг/дл = 2.51 ммоль/л: Повторность (CV) -0,7 %, Внутрилабораторный показатель (CV)- 2,2 %. Количество исследований - 480. Фасовка  2x60мл+2х20мл, температура хранения +2 +8 ⁰С. Реагенты должны быть рекомендованы к использованию производителем анализатора.</t>
  </si>
  <si>
    <t>HDL-ХОЛЕСТЕРИН  из комплекта Анализатор биохимический- турбидиметрический ВА400  2x60мл+2х20мл t+2 +8С (BioSystems S.A., ИСПАНИЯ )</t>
  </si>
  <si>
    <t>HDL-ХОЛЕСТЕРИН  набор биохимических реагентов из комплекта Анализатор биохимический- турбидиметрический  ВА400, производства компании BioSystems S.A (Испания), РК-МТ-7№012210, наличие баркода на каждом флаконе, липидный профиль; прямой метод без осаждения, холестеролоксидаза/детергент; фиксированное время, жидкий биреагент. Состав:  Реагент А. Буфер Гуда, холестеролэстераза &gt;1 Ед/мл, холестеролоксидаза &gt;0.5 Ед/мл, 4-аминоантипирин 1 ммоль/л, N,N-bis(4сульфобутил)-m-толуидин (DSBmT) 1 ммоль/л, акселератор реакции 1 ммоль/л. Реагент В.  Буфер Гуда, холестерол эстераза до 1.5 МЕ/мл, 4-аминоатипирин 1 ммоль/л, аскорбат оксидаза до 3 кМЕ/л, детергент. Метрологические характеристики: Пороговая чувствительность: 1.83 мг/дл = 0.048 ммоль/л. Пределы линейности: 200 мг/дл = 5.18 ммоль/л. Точность: Средняя концентрация  53 мг/дл = 1.39 ммоль/л: Повторность (CV) - 0,6 %, Внутрилабораторный показатель (CV)- 2,7 %; 73 мг/дл = 1.88 ммоль/л: Повторность (CV) -0,7%, Внутрилабораторный показатель (CV)- 2,6 %. Количество исследований - 480.  Фасовка  2 x 60 мл + 2 x 20 мл, температура хранения +2 +8 ⁰С. Реагенты должны быть рекомендованы к использованию производителем анализатора.</t>
  </si>
  <si>
    <t>МАГНИЙ из комплекта Анализатор биохимический-турбидиметрический ВА400 2х60мл+2х15мл  t+2 +8 С (BioSystems S.A., ИСПАНИЯ )</t>
  </si>
  <si>
    <t>МАГНИЙ набор биохимических реагентов из комплекта Анализатор биохимический-турбидиметрический  ВА400, производства компании BioSystems S.A (Испания), РК-МТ-7№012210, наличие баркода на каждом флаконе. Электролитный профиль; ксилидиновый синий, конечная точка; жидкий биреагент.Состав: Реагент А. Карбонат натрия 0.1 моль/л, ЭГТА 0.1 ммоль/л, триэтаноламин 0.1 моль/л, цианид калия 7.7 ммоль/л, азид натрия 0.95 г/л. Реагент B.   Глицин 25 ммоль/л, ксилидиновый синий 0.5 ммоль/л, хлорацетамид 2.6 г/л.  Метрологический характеристики: Пороговая чувствительность: 0.20 мг/дл = 0.081 ммоль/л. Пределы линейности:  4 мг/дл = 1.64 ммоль/л. Точность: Сыворотка Средняя концентрация:1.50 мг/дл = 0.61 ммоль/л. Повторность (CV): 1.6 %. Внутрилабораторный показатель (CV): 2.9%. Средняя концентрация: 2.92 мг/дл = 1.20 ммоль/л. Повторность (CV): 0.9 %. Внутрилабораторный показатель (CV): 3.1%. Моча Средняя концентрация:7.20 мг/дл = 2.94 ммоль/л. Повторность (CV): 4.1 %. Внутрилабораторный показатель (CV): 5.3 %. Средняя концентрация:14.4 мг/дл = 5.88 ммоль/л. Повторность (CV): 2.0 %. Внутрилабораторный показатель (CV): 3.9%. Количество исследований-450. Фасовка 2х60мл+2х15мл, t+2 +8 С . Реагенты должны быть рекомендованы к использованию производителем анализатора.</t>
  </si>
  <si>
    <t>С-РЕАКТИВНЫЙ БЕЛОК ВЫСОКОЧУВСТВИТЕЛЬНЫЙ из комплекта Анализатор биохимический-турбидиметрический ВА400,2х60+2х15 мл  +2 +8 С (BioSystems S.A., ИСПАНИЯ )</t>
  </si>
  <si>
    <t>С-РЕАКТИВНЫЙ БЕЛОК ВЫСОКОЧУВСТВИТЕЛЬНЫЙ набор биохимических реагентов из комплекта Анализатор биохимический-турбидиметрический  ВА400, производства компании BioSystems S.A (Испания), РК-МТ-7№012210, наличие баркода на каждом флаконе, Воспалительный профиль; латексагглютинация/антитела к СРБ, фиксированное время; жидкий биреагент. Состав: Реагент А.    Глициновый буфер 0.1 моль/л, азид натрия 0.95 г/л, рН 8.6  Реагент В. Суспензия латекснах частиц, покрытых антителами против человеческого СРБ, азид натрия 0.95 г/л.  Метрологические характеристики: Пороговая чувствительность: 0.35 мг/л. Интервал измерения: 0.35-15 мг/л. Точность: Средняя концентрация 2.1 мг/л. Повторность (CV) - 2.9 %, Внутрилабораторный показатель (CV)- 4.1 %; Средняя концентрация 7.0 мг/л. Повторность (CV) -0.6 % . Общая погрешность (CV)- 1.5 %. Средняя концентрация 13.4 мг/л. Повторность (CV) -0.6 % . Общая погрешность (CV)- 1.4 %.  Количество исследований - 450. Фасовка  2x60мл+2х15мл, температура хранения +2 +8 ⁰С. Реагенты должны быть рекомендованы к использованию производителем анализатора.</t>
  </si>
  <si>
    <t>С-РЕАКТИВНЫЙ БЕЛОК СТАНДАРТ из комплекта Анализатор биохимический-турбидиметрический ВА400 1х1мл/5мл  +2 +8 С (BioSystems S.A., ИСПАНИЯ )</t>
  </si>
  <si>
    <t>С-РЕАКТИВНЫЙ БЕЛОК СТАНДАРТ набор биохимических реагентов из комплекта Анализатор биохимический-турбидиметрический  ВА400, производства компании BioSystems S.A (Испания), РК-МТ-7№012210, фасовка  1мл,   t +2 +8 С</t>
  </si>
  <si>
    <t>РЕВМАТОИДНЫЙ ФАКТОР из комплекта Анализатор биохимический-турбидиметрический ВА400  4х60мл+4х15мл  t+2 +8 С (BioSystems S.A., ИСПАНИЯ )</t>
  </si>
  <si>
    <t>РЕВМАТОИДНЫЙ ФАКТОР набор биохимических реагентов из комплекта Анализатор биохимический-турбидиметрический  ВА400, производства компании BioSystems S.A (Испания), РК-МТ-7№012210, наличие баркода на каждом флаконе. Ревматоидный, воспалительный профиль; латексагглютинация/гамма-глобулин, фиксированное время; жидкий биреагент. Состав: Реагент А.  Трис буфер 20 ммоль/л, азид натрия 0.95 г/л, рН 8.2. Реагент В. Суспензия латексных частиц покрытых человеческими гамма-глобулином,
азид натрия 0.95 г/л. Метрологические характеристики: Пороговая чувствительность: 2.4 МЕ/мл. Интервал измерения: 2.4-160 МЕ/мл. Точность: Средняя концентрация 41 МЕ/мл. Повторность (CV) - 1.4 %, Внутрилабораторный показатель (CV)- 3.7 %; Средняя концентрация 77 МЕ/мл. Повторность (CV) -0.7 % . Общая погрешность (CV)- 1.9 %.  Количество исследований - 900. Фасовка  4x60мл+4х15мл, температура хранения +2 +8 ⁰С. Реагенты должны быть рекомендованы к использованию производителем анализатора.</t>
  </si>
  <si>
    <t>РЕВМАТОИДНЫЙ  КОНТРОЛЬ УРОВЕНЬ I из комплекта Анализатор биохимический-турбидиметрический ВА400, 3x1 мл  +2 +8 С (BioSystems S.A., ИСПАНИЯ )</t>
  </si>
  <si>
    <t>РЕВМАТОИДНЫЙ  КОНТРОЛЬ УРОВЕНЬ I набор биохимических реагентов из комплекта Анализатор биохимический-турбидиметрический  ВА400, производства компании BioSystems S.A (Испания), РК-МТ-7№012210, параметры: антистрептолизин О, С-реактивный белок, ревматоидный фактор, фасовка  3x1 мл,  t +2 +8 С</t>
  </si>
  <si>
    <t>РЕВМАТОИДНЫЙ  КОНТРОЛЬ УРОВЕНЬ II из комплекта Анализатор биохимический-турбидиметрический ВА400  3x1 мл  +2 +8 С (BioSystems S.A., ИСПАНИЯ )</t>
  </si>
  <si>
    <t>РЕВМАТОИДНЫЙ  КОНТРОЛЬ УРОВЕНЬ II набор биохимических реагентов из комплекта Анализатор биохимический-турбидиметрический  ВА400, производства компании BioSystems S.A (Испания), РК-МТ-7№012210, параметры: антистрептолизин О, С-реактивный белок, ревматоидный фактор, фасовка  3x1 мл,   t +2 +8 С</t>
  </si>
  <si>
    <t>АНТИ-СТРЕПТОЛИЗИН О из комплекта Анализатор биохимический-турбидиметрический ВА400  2x60мл+2х15мл  t+2 +8С (BioSystems S.A., ИСПАНИЯ )</t>
  </si>
  <si>
    <t>АНТИ-СТРЕПТОЛИЗИН О набор биохимических реагентов из комплекта Анализатор биохимический-турбидиметрический  ВА400, производства компании BioSystems S.A (Испания), РК-МТ-7№012210, наличие баркода на каждом флаконе. Ревматоидный, воспалительный профиль; латексагглютинация/стрептолизин О, фиксированное время; жидкий биреагент. Состав: Реагент А.  Трис-буфер 20 ммоль/л, азид натрия 0.95 г/л, рН 8.2.  Реагент В.  Суспензия латексных частиц, покрытых стрептолизином O, азид натрия 0.95 г/л. Метрологические характеристики: Пороговая чувствительность:: 8.4 МЕ / мл. Пределы линейности: 800 МЕ / мл.  Точность: Средняя концентрация 187 МЕ / мл. Повторность (CV) - 1.8 %, Внутрилабораторный показатель (CV)- 3.2%; Средняя концентрация: 255 МЕ / мл. Повторность (CV) 1.8 %, Внутрилабораторный показатель (CV)- 3.0 %. Количество исследований - 450, фасовка  2х60мл+2х15мл, t+2 +8 С . Реагенты должны быть рекомендованы к использованию производителем анализатора.</t>
  </si>
  <si>
    <t>АНТИ-СТРЕПТОЛИЗИН О СТАНДАРТ из комплекта Анализатор биохимический-турбидиметрический ВА-400   1x1ml  +2 +8 С (BioSystems S.A., ИСПАНИЯ )</t>
  </si>
  <si>
    <t>АНТИ-СТРЕПТОЛИЗИН О СТАНДАРТ набор биохимических реагентов из комплекта Анализатор биохимический-турбидиметрический  ВА400, производства компании BioSystems S.A (Испания), РК-МТ-7№012210, фасовка 1x1мл,   t +2 +8 С</t>
  </si>
  <si>
    <t>ЩЕЛОЧНАЯ ФОСФАТАЗА АМП из комплекта Анализатор биохимический-турбидиметрический ВА400  4х60мл+4х15мл  t+2 +8 С (BioSystems S.A., ИСПАНИЯ )</t>
  </si>
  <si>
    <t>ЩЕЛОЧНАЯ ФОСФАТАЗА АМП набор биохимических реагентов из комплекта Анализатор биохимический-турбидиметрический  ВА400, производства компании BioSystems S.A (Испания), РК-МТ-7№012210, наличие баркода на каждом флаконе. Печеночный профиль; 2-амино-2-метил-1-пропановый буфер, кинетика; жидкий биреагент. Состав: Реагент А.   2-Амино-2-метил-1-пропанол 0.4 моль/л, сульфат цинка 1.2 ммоль/л, N-гидроксиэтилендиаминтриуксусная кислота 2.5 ммоль/л, ацетат магния 2.5 ммоль/л, рН 10.4. Реагент В.  4-Нитрофенилфосфат 60 ммоль/л. Метрологические характеристики: Пороговая чувствительность: 19.2 Ед/л = 0.320 мкКат/л.  Пределы линейности: 1200 Ед/л = 20 мкКат/л. Точность: Средняя концентрация: 134 Ед/л = 2.23 мкКат/л. Повторность (CV):1.4 %. Внутрилабораторный показатель (CV): 2.5 %. Средняя концентрация: 205 Ед/л = 3.40 мкКат/л.  Повторность (CV): 0.9 %. Внутрилабораторный показатель (CV): 1.8 %.  Количество исследований - 900. Фасовка  4х60мл+4х15мл, температура хранения +2 +8⁰С. Реагенты должны быть рекомендованы к использованию производителем анализатора.</t>
  </si>
  <si>
    <t>МОЧЕВАЯ КИСЛОТА из комплекта Анализатор биохимический - турбидиметрический  ВА400  10x60мл t +2 +8 (BioSystems S.A., ИСПАНИЯ )</t>
  </si>
  <si>
    <t>МОЧЕВАЯ КИСЛОТА набор биохимических реагентов из комплекта Анализатор биохимический - турбидиметрический   ВА400, производства компании BioSystems S.A (Испания), РК-МТ-7№012210, наличие баркода на каждом флаконе, Почечный профиль; уриказа/пероксидаза, конечная точка; жидкий монореагент.Состав: Реагент А. Фосфат 100 ммоль/л, детергент 1.5 г/л, дихлорофенолсульфонат 4 ммоль/л, уриказа &gt; 0.12 Ед/мл, аскорбатоксидаза &gt;5 Ед/мл, пероксидаза &gt; 1 Ед/мл,
4-аминоантипирин 0.5 ммоль/л, рН 7.8. Метрологический характеристики: Пороговая чувствительность: : 0.31 мг/дл = 18.5 мкмоль/л.  Пределы линейности: 25 мг/дл = 1487 мкмоль/л. Точность: Сыворотка Средняя концентрация:5.2 мг/дл = 311 мкмоль/л. Повторность (CV): 1.3 %. Внутрилабораторный показатель (CV): 1.9 %. Средняя концентрация: 10.8 мг/дл = 643 мкмоль/л. Повторность (CV): 0.7 % Внутрилабораторный показатель (CV): 1.1 %. Моча Средняя концентрация:20.9 мг/дл = 1243 мкмоль/л. Повторность (CV): 2.5 %. Внутрилабораторный показатель (CV): 3.4 %. Средняя концентрация:41.8 мг/дл = 2486 мкмоль/л . Повторность (CV): 1.9 %  Внутрилабораторный показатель (CV): 2.8 %. Количество исследований-1800. Фасовка 10х60мл, t+2 +8 С . Реагенты должны быть рекомендованы к использованию производителем анализатора.</t>
  </si>
  <si>
    <t>БИОХИМИЧЕСКИЙ КАЛИБРАТОР (Human) из комплекта Анализатор биохимический-турбидиметрический ВА400, 5х5мл, t  +2 +8 С (BioSystems S.A., ИСПАНИЯ )</t>
  </si>
  <si>
    <t>БИОХИМИЧЕСКИЙ КАЛИБРАТОР (Human) набор биохимических реагентов из комплекта Анализатор биохимический-турбидиметрический  ВА400, производства компании BioSystems S.A (Испания), РК-МТ-7№012210,параметры: АСE, кислая фосфатаза, альбумин, щелочная фосфатаза, АЛТ, АСТ, а-амилаза, амилаза панкреатическая, β-гидроксибутират, общий и прямой билирубин, кальций, хлориды, холестерин, HDL-холестерин, LDL-холестерин, холинестераза, СК,креатинин, глюкоза, ГГТ, железо, ЛДГ, лактат,  липаза,  магний, фосфор, калий, общий белок, натрий, триглицериды, мочевина, мочевая кислота, UIBC, цинк,  фасовка, 5х5мл, t  +2 +8 С</t>
  </si>
  <si>
    <t>КОНТРОЛЬ СПЕЦИФИЧЕСКИХ БЕЛКОВ УРОВЕНЬ I из комплекта Анализатор биохимический-турбидиметрический ВА400  3х1 мл+2 +8 С (BioSystems S.A., ИСПАНИЯ )</t>
  </si>
  <si>
    <t>КОНТРОЛЬ СПЕЦИФИЧЕСКИЙ БЕЛКОВ УРОВЕНЬ I набор биохимических реагентов из комплекта Анализатор биохимический-турбидиметрический  ВА400, производства компании BioSystems S.A (Испания), РК-МТ-7№012210, параметры: иммуноглобулины Ig(А,G,M), компоненты комплемента (С3,С4),а-1-кислый гликопротеин, преальбумин, антитромбин III, СРБ-высокочувствительный, трансферрин, фасовка  3х1 мл,  t +2 +8 С</t>
  </si>
  <si>
    <t>КОНТРОЛЬ СПЕЦИФИЧЕСКИХ БЕЛКОВ УРОВЕНЬ II из комплекта Анализатор биохимический-турбидиметрический ВА400 3x1ml +2 +8 С (BioSystems S.A., ИСПАНИЯ )</t>
  </si>
  <si>
    <t>КОНТРОЛЬ СПЕЦИФИЧЕСКИЙ БЕЛКОВ УРОВЕНЬ II набор биохимических реагентов из комплекта Анализатор биохимический-турбидиметрический  ВА400, производства компании BioSystems S.A (Испания), РК-МТ-7№012210, параметры: иммуноглобулины Ig(А,G,M), компоненты комплемента (С3,С4),а-1-кислый гликопротеин, преальбумин, антитромбин III, СРБ-высокочувствительный, трансферрин, фасовка 3x1мл,  t +2 +8 С</t>
  </si>
  <si>
    <t>Концентрированный моющий раствор 500-мл из комплекта Анализатор биохимический-турбидиметрический BA400   +15 +30 С (BioSystems S.A., ИСПАНИЯ )</t>
  </si>
  <si>
    <t>Концентрированный моющий раствор 500 мл из комплекта анализатор биохимический-турбидиметрический BA400, объем 500 мл,  t +15 +30 С, BioSystems S.A., ИСПАНИЯ</t>
  </si>
  <si>
    <t>Реакционный ротор (10) из комплекта анализатор биохимический турбидиметрический BA400 (BioSystems S.A., ИСПАНИЯ )</t>
  </si>
  <si>
    <t xml:space="preserve">Реакционный ротор (10) из комплекта анализатор биохимический турбидиметрический BA400, производства компании BioSystems S.A, Испания, метакрилатный  термостатируемый ротор, с оптическим качеством, 120 реакционных ячеек, длина оптического пути 6 мм, 10 штук в упаковке </t>
  </si>
  <si>
    <t>БИОХИМИЧЕСКАЯ КОНТРОЛЬНАЯ СЫВОРОТКА (HUMAN) УРОВЕНЬ l из комплекта Анализатор биохимический- турбидиметрический ВА400, 5х5мл  t +2 +8C (BioSystems S.A., ИСПАНИЯ )</t>
  </si>
  <si>
    <t>БИОХИМИЧЕСКАЯ КОНТРОЛЬНАЯ СЫВОРОТКА (HUMAN) УРОВЕНЬ l набор биохимических реагентов из комплекта Анализатор биохимический-турбидиметрический  ВА400, производства компании BioSystems S.A (Испания), РК-МТ-7№012210,параметры:АСE, кислая фосфатаза, альбумин, щелочная фосфатаза, АЛТ, АСТ, а-амилаза, амилаза панкреатическая, β-гидроксибутират, общий и прямой билирубин, кальций, хлориды, холестерин, HDL-холестерин, LDL-холестерин, холинестераза, СК,креатинин, глюкоза, ГГТ, железо, ЛДГ, лактат,  липаза,  магний, фосфор, калий, общий белок, натрий, триглицериды, мочевина, мочевая кислота, UIBC, цинк,  фасовка  5х5мл,  t +2 +8 C</t>
  </si>
  <si>
    <t>БИОХИМИЧЕСКАЯ КОНТРОЛЬНАЯ СЫВОРОТКА (HUMAN) УРОВЕНЬ 2 из комплекта Анализатор биохимический- турбидиметрический ВА400, 5х5мл  t +2 +8C (BioSystems S.A., ИСПАНИЯ )</t>
  </si>
  <si>
    <t>БИОХИМИЧЕСКАЯ КОНТРОЛЬНАЯ СЫВОРОТКА (HUMAN) УРОВЕНЬ l l -набор биохимических реагентов из комплекта Анализатор биохимический-турбидиметрический  ВА400, производства компании BioSystems S.A (Испания), РК-МТ-7№012210, параметры: АСE, кислая фосфатаза, альбумин, щелочная фосфатаза, АЛТ, АСТ, а-амилаза, амилаза панкреатическая, β-гидроксибутират, общий и прямой билирубин, кальций, хлориды, холестерин, HDL-холестерин, LDL-Холестерин, холинестераза, СК,креатинин, глюкоза, ГГТ, железо, ЛДГ, лактат,  липаза,  магний, фосфор, калий, общий белок, натрий, триглицериды, мочевина, мочевая кислота, UIBC, цинк,  фасовка  5х5мл,   t +2 +8C</t>
  </si>
  <si>
    <t>ГЛИКОЛИЗИРОВАННЫЙ ГЕМОГЛОБИН ПРЯМОЙ (Hba1C-DIR) из комплекта Анализатор биохимических-турбидиметрический ВА400 (2х60мл+2x12мл), t + 2 +8 C (BioSystems S.A., ИСПАНИЯ )</t>
  </si>
  <si>
    <t>ГЛИКОЛИЗИРОВАННЫЙ ГЕМОГЛОБИН ПРЯМОЙ (Hba1C-DIR) набор биохимических реагентов из комплекта Анализатор биохимических-турбидиметрический  ВА400, производства компании BioSystems S.A (Испания), РК-МТ-7№012210, наличие баркода на каждом флаконе, Диабетический профиль; суспензия латексных частиц/ антитела человека к HbA1C, фиксированное время/турбидиметрия; жидкий биреагент. Состав: Реагент А.  Суспензия из латексных частиц, азид натрия 0.95 г/л, рН 8.0. . Реагент В. человеческое антитело anti-HbA1C, консерванты, рН 6.0. Метрологические характеристики: Предел обнаружения: 2 ммоль/моль Интервал измерений: 2 - 140 ммоль/моль. Количество исследований -432. Фасовка  2x 60 мл + 2x 12 мл , t+2 +8 С . Реагенты должны быть рекомендованы к использованию производителем анализатора.</t>
  </si>
  <si>
    <t>ГЛИКОЛИЗИРОВАННЫЙ ГЕМОГЛОБИН ПРЯМОЙ СТАНДАРТ из комплекта Анализатор биохимический-турбидиметрический ВА400 4x0.5 ml +2 +8 C (BioSystems S.A., ИСПАНИЯ )</t>
  </si>
  <si>
    <t>ГЛИКОЛИЗИРОВАННЫЙ ГЕМОГЛОБИН ПРЯМОЙ СТАНДАРТ набор биохимических реагентов из комплекта Анализатор биохимический-турбидиметрический  ВА400, производства компании BioSystems S.A (Испания), РК-МТ-7№012210, фасовка 4x0.5 мл,  t +2 +8 С</t>
  </si>
  <si>
    <t>ГЛИКОЛИЗИРОВАННЫЙ КОНТРОЛЬ НОРМА из комплекта Анализатор биохимический-турбидиметрический ВА400  1x0,5мл t   t +2 +8 С (BioSystems S.A., ИСПАНИЯ )</t>
  </si>
  <si>
    <t>ГЛИКОЛИЗИРОВАННЫЙ КОНТРОЛЬ НОРМА набор биохимических реагентов из комплекта Анализатор биохимический-турбидиметрический  ВА400, производства компании BioSystems S.A (Испания), РК-МТ-7№012210, фасовка  1x0,5мл,   t +2 +8 С</t>
  </si>
  <si>
    <t>ГЛИКОЛИЗИРОВАННЫЙ КОНТРОЛЬ ПАТОЛОГИЯ из комплекта Анализатор биохимический-турбидиметрический ВА400 1x0,5мл  t+2 +8 C (BioSystems S.A., ИСПАНИЯ )</t>
  </si>
  <si>
    <t>ГЛИКОЛИЗИРОВАННЫЙ КОНТРОЛЬ ПАТОЛОГИЯ набор биохимических реагентов из комплекта Анализатор биохимический-турбидиметрический  ВА400, производства компании BioSystems S.A (Испания), РК-МТ-7№012210, фасовка 1x0,5мл,   t +2 +8 С</t>
  </si>
  <si>
    <t xml:space="preserve">Баллонныйдилатационныйкатетерпредставляет собой систему для выполнения чрескожной транслюминальной коронарной ангиопластики
- Низкопрофильная конструкция обеспечивает превосходную гибкость и доступ поражения - 0,016 '' тонкий профиль наконечника. Кроссинг профиля  0,023 ". материал баллона COMAX II. Инновационное гидрофильное покрытие. Гидрофильное покрытие шафта и баллона. Выделенные размеры для CTO (Ø 1,25 и 1,5 мм)- давление разрыва  18 атм. Наличие только 1 маркера  для максимальной гибкости. Диаметр проксимального шафта 1,9 F, диаметр дистального  шафта  полиамид 2,5 F. Длина баллона 145 см. Размеры балоннов: Диапазон диаметров баллонов: 1,25, 1,50, 2,00, 2,25, 2,50, 2,75, 3,00, 3,25, 3,50, 4,00 мм,  Диапазон длин баллонов: 10, 15, 20, 25 и 30 мм.
</t>
  </si>
</sst>
</file>

<file path=xl/styles.xml><?xml version="1.0" encoding="utf-8"?>
<styleSheet xmlns="http://schemas.openxmlformats.org/spreadsheetml/2006/main">
  <numFmts count="2">
    <numFmt numFmtId="43" formatCode="_-* #,##0.00_р_._-;\-* #,##0.00_р_._-;_-* &quot;-&quot;??_р_._-;_-@_-"/>
    <numFmt numFmtId="164" formatCode="_-* #,##0.0_р_._-;\-* #,##0.0_р_._-;_-* &quot;-&quot;??_р_._-;_-@_-"/>
  </numFmts>
  <fonts count="12">
    <font>
      <sz val="11"/>
      <color theme="1"/>
      <name val="Calibri"/>
      <family val="2"/>
      <charset val="204"/>
      <scheme val="minor"/>
    </font>
    <font>
      <sz val="11"/>
      <color theme="1"/>
      <name val="Calibri"/>
      <family val="2"/>
      <charset val="204"/>
      <scheme val="minor"/>
    </font>
    <font>
      <b/>
      <sz val="10"/>
      <color rgb="FF000000"/>
      <name val="Times New Roman"/>
      <family val="1"/>
      <charset val="204"/>
    </font>
    <font>
      <b/>
      <sz val="10"/>
      <name val="Times New Roman"/>
      <family val="1"/>
      <charset val="204"/>
    </font>
    <font>
      <sz val="10"/>
      <name val="Arial Cyr"/>
      <charset val="204"/>
    </font>
    <font>
      <sz val="14"/>
      <color theme="1"/>
      <name val="Times New Roman"/>
      <family val="1"/>
      <charset val="204"/>
    </font>
    <font>
      <sz val="10"/>
      <color theme="1"/>
      <name val="Times New Roman"/>
      <family val="1"/>
      <charset val="204"/>
    </font>
    <font>
      <b/>
      <sz val="9"/>
      <name val="Calibri"/>
      <family val="2"/>
      <charset val="204"/>
    </font>
    <font>
      <sz val="9"/>
      <name val="Calibri"/>
      <family val="2"/>
      <charset val="204"/>
    </font>
    <font>
      <b/>
      <sz val="11"/>
      <name val="Times New Roman"/>
      <family val="1"/>
      <charset val="204"/>
    </font>
    <font>
      <sz val="10"/>
      <color rgb="FF000000"/>
      <name val="Times New Roman"/>
      <family val="1"/>
      <charset val="204"/>
    </font>
    <font>
      <b/>
      <sz val="10"/>
      <color theme="1"/>
      <name val="Times New Roman"/>
      <family val="1"/>
      <charset val="204"/>
    </font>
  </fonts>
  <fills count="5">
    <fill>
      <patternFill patternType="none"/>
    </fill>
    <fill>
      <patternFill patternType="gray125"/>
    </fill>
    <fill>
      <patternFill patternType="solid">
        <fgColor theme="0"/>
        <bgColor rgb="FF000000"/>
      </patternFill>
    </fill>
    <fill>
      <patternFill patternType="solid">
        <fgColor rgb="FFFFFFFF"/>
        <bgColor rgb="FF000000"/>
      </patternFill>
    </fill>
    <fill>
      <patternFill patternType="solid">
        <fgColor theme="0"/>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3">
    <xf numFmtId="0" fontId="0" fillId="0" borderId="0"/>
    <xf numFmtId="43" fontId="1" fillId="0" borderId="0" applyFont="0" applyFill="0" applyBorder="0" applyAlignment="0" applyProtection="0"/>
    <xf numFmtId="0" fontId="4" fillId="0" borderId="0">
      <alignment horizontal="center"/>
    </xf>
  </cellStyleXfs>
  <cellXfs count="35">
    <xf numFmtId="0" fontId="0" fillId="0" borderId="0" xfId="0"/>
    <xf numFmtId="0" fontId="2" fillId="0"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4" fontId="3" fillId="2" borderId="1" xfId="2" applyNumberFormat="1" applyFont="1" applyFill="1" applyBorder="1" applyAlignment="1">
      <alignment horizontal="center" vertical="center" wrapText="1"/>
    </xf>
    <xf numFmtId="4" fontId="3" fillId="2" borderId="1" xfId="0" applyNumberFormat="1" applyFont="1" applyFill="1" applyBorder="1" applyAlignment="1">
      <alignment horizontal="center" vertical="center" wrapText="1"/>
    </xf>
    <xf numFmtId="164" fontId="3" fillId="2" borderId="1" xfId="1" applyNumberFormat="1" applyFont="1" applyFill="1" applyBorder="1" applyAlignment="1">
      <alignment horizontal="center" vertical="center" wrapText="1"/>
    </xf>
    <xf numFmtId="3" fontId="3" fillId="3" borderId="1" xfId="0" applyNumberFormat="1" applyFont="1" applyFill="1" applyBorder="1" applyAlignment="1">
      <alignment horizontal="center" vertical="center" wrapText="1"/>
    </xf>
    <xf numFmtId="0" fontId="0" fillId="0" borderId="0" xfId="0" applyAlignment="1">
      <alignment wrapText="1"/>
    </xf>
    <xf numFmtId="0" fontId="5" fillId="0" borderId="0" xfId="0" applyFont="1" applyAlignment="1">
      <alignment horizontal="right"/>
    </xf>
    <xf numFmtId="0" fontId="0" fillId="0" borderId="0" xfId="0" applyBorder="1" applyAlignment="1">
      <alignment horizontal="center" vertical="center"/>
    </xf>
    <xf numFmtId="0" fontId="0" fillId="0" borderId="0" xfId="0" applyBorder="1" applyAlignment="1">
      <alignment horizontal="center" vertical="center" wrapText="1"/>
    </xf>
    <xf numFmtId="3" fontId="0" fillId="0" borderId="0" xfId="0" applyNumberFormat="1" applyBorder="1" applyAlignment="1">
      <alignment horizontal="center" vertical="center" wrapText="1"/>
    </xf>
    <xf numFmtId="4" fontId="0" fillId="0" borderId="0" xfId="0" applyNumberFormat="1" applyBorder="1" applyAlignment="1">
      <alignment horizontal="center" vertical="center" wrapText="1"/>
    </xf>
    <xf numFmtId="0" fontId="6" fillId="0" borderId="1" xfId="0" applyFont="1" applyBorder="1" applyAlignment="1">
      <alignment horizontal="center" vertical="center" wrapText="1"/>
    </xf>
    <xf numFmtId="0" fontId="7" fillId="0" borderId="0" xfId="0" applyFont="1" applyFill="1" applyAlignment="1">
      <alignment vertical="center"/>
    </xf>
    <xf numFmtId="0" fontId="8" fillId="0" borderId="0" xfId="0" applyFont="1" applyFill="1" applyAlignment="1">
      <alignment vertical="center"/>
    </xf>
    <xf numFmtId="0" fontId="8" fillId="0" borderId="0" xfId="0" applyFont="1" applyFill="1" applyAlignment="1">
      <alignment vertical="top"/>
    </xf>
    <xf numFmtId="4" fontId="8" fillId="0" borderId="0" xfId="0" applyNumberFormat="1" applyFont="1" applyFill="1" applyAlignment="1">
      <alignment vertical="center"/>
    </xf>
    <xf numFmtId="0" fontId="8" fillId="0" borderId="0" xfId="0" applyFont="1" applyFill="1" applyBorder="1" applyAlignment="1">
      <alignment vertical="center"/>
    </xf>
    <xf numFmtId="0" fontId="9" fillId="0" borderId="0" xfId="0" applyFont="1" applyFill="1" applyAlignment="1">
      <alignment vertical="center"/>
    </xf>
    <xf numFmtId="0" fontId="6" fillId="0" borderId="1" xfId="0" applyFont="1" applyBorder="1" applyAlignment="1">
      <alignment horizontal="center" vertical="center"/>
    </xf>
    <xf numFmtId="3" fontId="6" fillId="0" borderId="1" xfId="0" applyNumberFormat="1" applyFont="1" applyBorder="1" applyAlignment="1">
      <alignment horizontal="center" vertical="center" wrapText="1"/>
    </xf>
    <xf numFmtId="4" fontId="6"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4" fontId="11" fillId="0" borderId="1" xfId="0" applyNumberFormat="1" applyFont="1" applyBorder="1" applyAlignment="1">
      <alignment horizontal="center" vertical="center" wrapText="1"/>
    </xf>
    <xf numFmtId="0" fontId="6" fillId="0" borderId="2" xfId="0" applyFont="1" applyBorder="1" applyAlignment="1">
      <alignment horizontal="center" vertical="center" wrapText="1"/>
    </xf>
    <xf numFmtId="0" fontId="6" fillId="0" borderId="2" xfId="0" applyFont="1" applyBorder="1" applyAlignment="1">
      <alignment horizontal="center" vertical="center"/>
    </xf>
    <xf numFmtId="3" fontId="6" fillId="0" borderId="2" xfId="0" applyNumberFormat="1" applyFont="1" applyBorder="1" applyAlignment="1">
      <alignment horizontal="center" vertical="center" wrapText="1"/>
    </xf>
    <xf numFmtId="4" fontId="6" fillId="0" borderId="2" xfId="0" applyNumberFormat="1" applyFont="1" applyBorder="1" applyAlignment="1">
      <alignment horizontal="center" vertical="center" wrapText="1"/>
    </xf>
    <xf numFmtId="0" fontId="10" fillId="0" borderId="2" xfId="0" applyFont="1" applyFill="1" applyBorder="1" applyAlignment="1">
      <alignment horizontal="center" vertical="center" wrapText="1"/>
    </xf>
    <xf numFmtId="0" fontId="6" fillId="4" borderId="2" xfId="0" applyFont="1" applyFill="1" applyBorder="1" applyAlignment="1">
      <alignment horizontal="center" vertical="center" wrapText="1"/>
    </xf>
    <xf numFmtId="3" fontId="6" fillId="4" borderId="2" xfId="0" applyNumberFormat="1" applyFont="1" applyFill="1" applyBorder="1" applyAlignment="1">
      <alignment horizontal="center" vertical="center" wrapText="1"/>
    </xf>
    <xf numFmtId="0" fontId="6" fillId="4" borderId="1" xfId="0" applyFont="1" applyFill="1" applyBorder="1" applyAlignment="1">
      <alignment horizontal="center" vertical="center" wrapText="1"/>
    </xf>
    <xf numFmtId="3" fontId="6" fillId="4" borderId="1" xfId="0" applyNumberFormat="1" applyFont="1" applyFill="1" applyBorder="1" applyAlignment="1">
      <alignment horizontal="center" vertical="center" wrapText="1"/>
    </xf>
  </cellXfs>
  <cellStyles count="3">
    <cellStyle name="Обычный" xfId="0" builtinId="0"/>
    <cellStyle name="Обычный_Лист1" xfId="2"/>
    <cellStyle name="Финансовый" xfId="1" builtinId="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393"/>
  <sheetViews>
    <sheetView tabSelected="1" view="pageBreakPreview" zoomScale="85" zoomScaleNormal="40" zoomScaleSheetLayoutView="85" zoomScalePageLayoutView="85" workbookViewId="0">
      <selection activeCell="G59" sqref="G59"/>
    </sheetView>
  </sheetViews>
  <sheetFormatPr defaultRowHeight="15"/>
  <cols>
    <col min="1" max="1" width="5.5703125" customWidth="1"/>
    <col min="2" max="2" width="30.28515625" customWidth="1"/>
    <col min="3" max="3" width="116.140625" customWidth="1"/>
    <col min="4" max="4" width="9.42578125" customWidth="1"/>
    <col min="5" max="5" width="8.42578125" customWidth="1"/>
    <col min="6" max="6" width="13.28515625" customWidth="1"/>
    <col min="7" max="7" width="16.7109375" customWidth="1"/>
    <col min="8" max="8" width="18.7109375" customWidth="1"/>
    <col min="9" max="9" width="31.5703125" customWidth="1"/>
  </cols>
  <sheetData>
    <row r="1" spans="1:9" ht="18.75">
      <c r="I1" s="9" t="s">
        <v>10</v>
      </c>
    </row>
    <row r="3" spans="1:9" ht="25.5">
      <c r="A3" s="1" t="s">
        <v>8</v>
      </c>
      <c r="B3" s="2" t="s">
        <v>0</v>
      </c>
      <c r="C3" s="3" t="s">
        <v>1</v>
      </c>
      <c r="D3" s="4" t="s">
        <v>2</v>
      </c>
      <c r="E3" s="5" t="s">
        <v>3</v>
      </c>
      <c r="F3" s="4" t="s">
        <v>4</v>
      </c>
      <c r="G3" s="6" t="s">
        <v>5</v>
      </c>
      <c r="H3" s="7" t="s">
        <v>6</v>
      </c>
      <c r="I3" s="7" t="s">
        <v>7</v>
      </c>
    </row>
    <row r="4" spans="1:9" ht="247.5" customHeight="1">
      <c r="A4" s="27">
        <v>1</v>
      </c>
      <c r="B4" s="26" t="s">
        <v>16</v>
      </c>
      <c r="C4" s="26" t="s">
        <v>17</v>
      </c>
      <c r="D4" s="26" t="s">
        <v>18</v>
      </c>
      <c r="E4" s="28">
        <v>5</v>
      </c>
      <c r="F4" s="29">
        <v>5800000</v>
      </c>
      <c r="G4" s="29">
        <f t="shared" ref="G4:G13" si="0">E4*F4</f>
        <v>29000000</v>
      </c>
      <c r="H4" s="26" t="s">
        <v>12</v>
      </c>
      <c r="I4" s="26" t="s">
        <v>9</v>
      </c>
    </row>
    <row r="5" spans="1:9" ht="154.5" customHeight="1">
      <c r="A5" s="30">
        <v>2</v>
      </c>
      <c r="B5" s="26" t="s">
        <v>19</v>
      </c>
      <c r="C5" s="26" t="s">
        <v>20</v>
      </c>
      <c r="D5" s="26" t="s">
        <v>21</v>
      </c>
      <c r="E5" s="28">
        <v>700</v>
      </c>
      <c r="F5" s="29">
        <v>7000</v>
      </c>
      <c r="G5" s="29">
        <f t="shared" si="0"/>
        <v>4900000</v>
      </c>
      <c r="H5" s="26" t="s">
        <v>12</v>
      </c>
      <c r="I5" s="26" t="s">
        <v>9</v>
      </c>
    </row>
    <row r="6" spans="1:9" ht="154.5" customHeight="1">
      <c r="A6" s="27">
        <v>3</v>
      </c>
      <c r="B6" s="26" t="s">
        <v>22</v>
      </c>
      <c r="C6" s="26" t="s">
        <v>23</v>
      </c>
      <c r="D6" s="26" t="s">
        <v>21</v>
      </c>
      <c r="E6" s="28">
        <v>500</v>
      </c>
      <c r="F6" s="29">
        <v>13320</v>
      </c>
      <c r="G6" s="29">
        <f t="shared" si="0"/>
        <v>6660000</v>
      </c>
      <c r="H6" s="26" t="s">
        <v>12</v>
      </c>
      <c r="I6" s="26" t="s">
        <v>9</v>
      </c>
    </row>
    <row r="7" spans="1:9" ht="141.75" customHeight="1">
      <c r="A7" s="30">
        <v>4</v>
      </c>
      <c r="B7" s="31" t="s">
        <v>24</v>
      </c>
      <c r="C7" s="31" t="s">
        <v>25</v>
      </c>
      <c r="D7" s="31" t="s">
        <v>21</v>
      </c>
      <c r="E7" s="32">
        <v>20</v>
      </c>
      <c r="F7" s="23">
        <v>900000</v>
      </c>
      <c r="G7" s="23">
        <f t="shared" si="0"/>
        <v>18000000</v>
      </c>
      <c r="H7" s="14" t="s">
        <v>12</v>
      </c>
      <c r="I7" s="14" t="s">
        <v>9</v>
      </c>
    </row>
    <row r="8" spans="1:9" ht="154.5" customHeight="1">
      <c r="A8" s="27">
        <v>5</v>
      </c>
      <c r="B8" s="33" t="s">
        <v>26</v>
      </c>
      <c r="C8" s="33" t="s">
        <v>27</v>
      </c>
      <c r="D8" s="33" t="s">
        <v>21</v>
      </c>
      <c r="E8" s="34">
        <v>30</v>
      </c>
      <c r="F8" s="23">
        <v>550000</v>
      </c>
      <c r="G8" s="23">
        <f t="shared" si="0"/>
        <v>16500000</v>
      </c>
      <c r="H8" s="14" t="s">
        <v>12</v>
      </c>
      <c r="I8" s="14" t="s">
        <v>9</v>
      </c>
    </row>
    <row r="9" spans="1:9" ht="154.5" customHeight="1">
      <c r="A9" s="30">
        <v>6</v>
      </c>
      <c r="B9" s="33" t="s">
        <v>28</v>
      </c>
      <c r="C9" s="33" t="s">
        <v>29</v>
      </c>
      <c r="D9" s="33" t="s">
        <v>21</v>
      </c>
      <c r="E9" s="34">
        <v>30</v>
      </c>
      <c r="F9" s="23">
        <v>550000</v>
      </c>
      <c r="G9" s="23">
        <f t="shared" si="0"/>
        <v>16500000</v>
      </c>
      <c r="H9" s="14" t="s">
        <v>12</v>
      </c>
      <c r="I9" s="14" t="s">
        <v>9</v>
      </c>
    </row>
    <row r="10" spans="1:9" ht="154.5" customHeight="1">
      <c r="A10" s="27">
        <v>7</v>
      </c>
      <c r="B10" s="33" t="s">
        <v>30</v>
      </c>
      <c r="C10" s="33" t="s">
        <v>31</v>
      </c>
      <c r="D10" s="33" t="s">
        <v>21</v>
      </c>
      <c r="E10" s="34">
        <v>20</v>
      </c>
      <c r="F10" s="23">
        <v>450000</v>
      </c>
      <c r="G10" s="23">
        <f t="shared" si="0"/>
        <v>9000000</v>
      </c>
      <c r="H10" s="14" t="s">
        <v>12</v>
      </c>
      <c r="I10" s="14" t="s">
        <v>9</v>
      </c>
    </row>
    <row r="11" spans="1:9" ht="154.5" customHeight="1">
      <c r="A11" s="30">
        <v>8</v>
      </c>
      <c r="B11" s="33" t="s">
        <v>32</v>
      </c>
      <c r="C11" s="33" t="s">
        <v>33</v>
      </c>
      <c r="D11" s="33" t="s">
        <v>21</v>
      </c>
      <c r="E11" s="34">
        <v>10</v>
      </c>
      <c r="F11" s="23">
        <v>450000</v>
      </c>
      <c r="G11" s="23">
        <f t="shared" si="0"/>
        <v>4500000</v>
      </c>
      <c r="H11" s="14" t="s">
        <v>12</v>
      </c>
      <c r="I11" s="14" t="s">
        <v>9</v>
      </c>
    </row>
    <row r="12" spans="1:9" ht="131.25" customHeight="1">
      <c r="A12" s="27">
        <v>9</v>
      </c>
      <c r="B12" s="31" t="s">
        <v>35</v>
      </c>
      <c r="C12" s="31" t="s">
        <v>36</v>
      </c>
      <c r="D12" s="31" t="s">
        <v>37</v>
      </c>
      <c r="E12" s="32">
        <v>32600</v>
      </c>
      <c r="F12" s="29">
        <v>124</v>
      </c>
      <c r="G12" s="29">
        <f t="shared" si="0"/>
        <v>4042400</v>
      </c>
      <c r="H12" s="14" t="s">
        <v>12</v>
      </c>
      <c r="I12" s="14" t="s">
        <v>9</v>
      </c>
    </row>
    <row r="13" spans="1:9" ht="131.25" customHeight="1">
      <c r="A13" s="30">
        <v>10</v>
      </c>
      <c r="B13" s="26" t="s">
        <v>34</v>
      </c>
      <c r="C13" s="26" t="s">
        <v>122</v>
      </c>
      <c r="D13" s="14" t="s">
        <v>21</v>
      </c>
      <c r="E13" s="22">
        <v>100</v>
      </c>
      <c r="F13" s="23">
        <v>56000</v>
      </c>
      <c r="G13" s="23">
        <f t="shared" si="0"/>
        <v>5600000</v>
      </c>
      <c r="H13" s="14" t="s">
        <v>12</v>
      </c>
      <c r="I13" s="14" t="s">
        <v>9</v>
      </c>
    </row>
    <row r="14" spans="1:9" ht="154.5" customHeight="1">
      <c r="A14" s="27">
        <v>11</v>
      </c>
      <c r="B14" s="26" t="s">
        <v>59</v>
      </c>
      <c r="C14" s="26" t="s">
        <v>60</v>
      </c>
      <c r="D14" s="26" t="s">
        <v>21</v>
      </c>
      <c r="E14" s="28">
        <v>6</v>
      </c>
      <c r="F14" s="29">
        <v>871389</v>
      </c>
      <c r="G14" s="29">
        <f t="shared" ref="G14:G18" si="1">E14*F14</f>
        <v>5228334</v>
      </c>
      <c r="H14" s="14" t="s">
        <v>12</v>
      </c>
      <c r="I14" s="14" t="s">
        <v>9</v>
      </c>
    </row>
    <row r="15" spans="1:9" ht="154.5" customHeight="1">
      <c r="A15" s="30">
        <v>12</v>
      </c>
      <c r="B15" s="26" t="s">
        <v>38</v>
      </c>
      <c r="C15" s="26" t="s">
        <v>39</v>
      </c>
      <c r="D15" s="26" t="s">
        <v>21</v>
      </c>
      <c r="E15" s="28">
        <v>120</v>
      </c>
      <c r="F15" s="29">
        <v>63521</v>
      </c>
      <c r="G15" s="29">
        <f t="shared" si="1"/>
        <v>7622520</v>
      </c>
      <c r="H15" s="14" t="s">
        <v>12</v>
      </c>
      <c r="I15" s="14" t="s">
        <v>9</v>
      </c>
    </row>
    <row r="16" spans="1:9" ht="154.5" customHeight="1">
      <c r="A16" s="27">
        <v>13</v>
      </c>
      <c r="B16" s="26" t="s">
        <v>40</v>
      </c>
      <c r="C16" s="26" t="s">
        <v>41</v>
      </c>
      <c r="D16" s="26" t="s">
        <v>18</v>
      </c>
      <c r="E16" s="28">
        <v>12</v>
      </c>
      <c r="F16" s="29">
        <v>90108</v>
      </c>
      <c r="G16" s="29">
        <f t="shared" si="1"/>
        <v>1081296</v>
      </c>
      <c r="H16" s="14" t="s">
        <v>12</v>
      </c>
      <c r="I16" s="14" t="s">
        <v>9</v>
      </c>
    </row>
    <row r="17" spans="1:9" ht="154.5" customHeight="1">
      <c r="A17" s="30">
        <v>14</v>
      </c>
      <c r="B17" s="26" t="s">
        <v>42</v>
      </c>
      <c r="C17" s="26" t="s">
        <v>43</v>
      </c>
      <c r="D17" s="26" t="s">
        <v>21</v>
      </c>
      <c r="E17" s="28">
        <v>14</v>
      </c>
      <c r="F17" s="29">
        <v>633600</v>
      </c>
      <c r="G17" s="29">
        <f t="shared" si="1"/>
        <v>8870400</v>
      </c>
      <c r="H17" s="14" t="s">
        <v>12</v>
      </c>
      <c r="I17" s="14" t="s">
        <v>9</v>
      </c>
    </row>
    <row r="18" spans="1:9" ht="154.5" customHeight="1">
      <c r="A18" s="27">
        <v>15</v>
      </c>
      <c r="B18" s="26" t="s">
        <v>57</v>
      </c>
      <c r="C18" s="26" t="s">
        <v>58</v>
      </c>
      <c r="D18" s="26" t="s">
        <v>18</v>
      </c>
      <c r="E18" s="28">
        <v>2</v>
      </c>
      <c r="F18" s="29">
        <v>356400</v>
      </c>
      <c r="G18" s="29">
        <f t="shared" si="1"/>
        <v>712800</v>
      </c>
      <c r="H18" s="14" t="s">
        <v>12</v>
      </c>
      <c r="I18" s="14" t="s">
        <v>9</v>
      </c>
    </row>
    <row r="19" spans="1:9" ht="154.5" customHeight="1">
      <c r="A19" s="30">
        <v>16</v>
      </c>
      <c r="B19" s="26" t="s">
        <v>44</v>
      </c>
      <c r="C19" s="26" t="s">
        <v>45</v>
      </c>
      <c r="D19" s="26" t="s">
        <v>18</v>
      </c>
      <c r="E19" s="28">
        <v>136</v>
      </c>
      <c r="F19" s="29">
        <v>118250</v>
      </c>
      <c r="G19" s="29">
        <f t="shared" ref="G19:G55" si="2">E19*F19</f>
        <v>16082000</v>
      </c>
      <c r="H19" s="14" t="s">
        <v>12</v>
      </c>
      <c r="I19" s="14" t="s">
        <v>9</v>
      </c>
    </row>
    <row r="20" spans="1:9" ht="154.5" customHeight="1">
      <c r="A20" s="27">
        <v>17</v>
      </c>
      <c r="B20" s="26" t="s">
        <v>46</v>
      </c>
      <c r="C20" s="26" t="s">
        <v>47</v>
      </c>
      <c r="D20" s="26" t="s">
        <v>18</v>
      </c>
      <c r="E20" s="28">
        <v>20</v>
      </c>
      <c r="F20" s="29">
        <v>51700</v>
      </c>
      <c r="G20" s="29">
        <f t="shared" si="2"/>
        <v>1034000</v>
      </c>
      <c r="H20" s="14" t="s">
        <v>12</v>
      </c>
      <c r="I20" s="14" t="s">
        <v>9</v>
      </c>
    </row>
    <row r="21" spans="1:9" ht="154.5" customHeight="1">
      <c r="A21" s="30">
        <v>18</v>
      </c>
      <c r="B21" s="26" t="s">
        <v>48</v>
      </c>
      <c r="C21" s="26" t="s">
        <v>49</v>
      </c>
      <c r="D21" s="26" t="s">
        <v>21</v>
      </c>
      <c r="E21" s="28">
        <v>20</v>
      </c>
      <c r="F21" s="29">
        <v>36580</v>
      </c>
      <c r="G21" s="29">
        <f t="shared" si="2"/>
        <v>731600</v>
      </c>
      <c r="H21" s="14" t="s">
        <v>12</v>
      </c>
      <c r="I21" s="14" t="s">
        <v>9</v>
      </c>
    </row>
    <row r="22" spans="1:9" ht="154.5" customHeight="1">
      <c r="A22" s="27">
        <v>19</v>
      </c>
      <c r="B22" s="26" t="s">
        <v>50</v>
      </c>
      <c r="C22" s="26" t="s">
        <v>51</v>
      </c>
      <c r="D22" s="26" t="s">
        <v>18</v>
      </c>
      <c r="E22" s="28">
        <v>3</v>
      </c>
      <c r="F22" s="29">
        <v>66987</v>
      </c>
      <c r="G22" s="29">
        <f t="shared" si="2"/>
        <v>200961</v>
      </c>
      <c r="H22" s="14" t="s">
        <v>12</v>
      </c>
      <c r="I22" s="14" t="s">
        <v>9</v>
      </c>
    </row>
    <row r="23" spans="1:9" ht="154.5" customHeight="1">
      <c r="A23" s="30">
        <v>20</v>
      </c>
      <c r="B23" s="26" t="s">
        <v>52</v>
      </c>
      <c r="C23" s="26" t="s">
        <v>53</v>
      </c>
      <c r="D23" s="26" t="s">
        <v>18</v>
      </c>
      <c r="E23" s="28">
        <v>3</v>
      </c>
      <c r="F23" s="29">
        <v>66987</v>
      </c>
      <c r="G23" s="29">
        <f t="shared" si="2"/>
        <v>200961</v>
      </c>
      <c r="H23" s="14" t="s">
        <v>12</v>
      </c>
      <c r="I23" s="14" t="s">
        <v>9</v>
      </c>
    </row>
    <row r="24" spans="1:9" ht="154.5" customHeight="1">
      <c r="A24" s="27">
        <v>21</v>
      </c>
      <c r="B24" s="26" t="s">
        <v>54</v>
      </c>
      <c r="C24" s="26" t="s">
        <v>55</v>
      </c>
      <c r="D24" s="26" t="s">
        <v>18</v>
      </c>
      <c r="E24" s="28">
        <v>5</v>
      </c>
      <c r="F24" s="29">
        <v>124416</v>
      </c>
      <c r="G24" s="29">
        <f t="shared" si="2"/>
        <v>622080</v>
      </c>
      <c r="H24" s="14" t="s">
        <v>12</v>
      </c>
      <c r="I24" s="14" t="s">
        <v>9</v>
      </c>
    </row>
    <row r="25" spans="1:9" ht="154.5" customHeight="1">
      <c r="A25" s="30">
        <v>22</v>
      </c>
      <c r="B25" s="26" t="s">
        <v>56</v>
      </c>
      <c r="C25" s="26" t="s">
        <v>61</v>
      </c>
      <c r="D25" s="26" t="s">
        <v>18</v>
      </c>
      <c r="E25" s="28">
        <v>1</v>
      </c>
      <c r="F25" s="29">
        <v>137852</v>
      </c>
      <c r="G25" s="29">
        <f t="shared" si="2"/>
        <v>137852</v>
      </c>
      <c r="H25" s="14" t="s">
        <v>12</v>
      </c>
      <c r="I25" s="14" t="s">
        <v>9</v>
      </c>
    </row>
    <row r="26" spans="1:9" ht="154.5" customHeight="1">
      <c r="A26" s="27">
        <v>23</v>
      </c>
      <c r="B26" s="26" t="s">
        <v>63</v>
      </c>
      <c r="C26" s="26" t="s">
        <v>62</v>
      </c>
      <c r="D26" s="26" t="s">
        <v>18</v>
      </c>
      <c r="E26" s="28">
        <v>5</v>
      </c>
      <c r="F26" s="29">
        <v>47711</v>
      </c>
      <c r="G26" s="29">
        <f t="shared" si="2"/>
        <v>238555</v>
      </c>
      <c r="H26" s="14" t="s">
        <v>12</v>
      </c>
      <c r="I26" s="14" t="s">
        <v>9</v>
      </c>
    </row>
    <row r="27" spans="1:9" ht="154.5" customHeight="1">
      <c r="A27" s="30">
        <v>24</v>
      </c>
      <c r="B27" s="26" t="s">
        <v>64</v>
      </c>
      <c r="C27" s="26" t="s">
        <v>65</v>
      </c>
      <c r="D27" s="26" t="s">
        <v>18</v>
      </c>
      <c r="E27" s="28">
        <v>4</v>
      </c>
      <c r="F27" s="29">
        <v>33893</v>
      </c>
      <c r="G27" s="29">
        <f t="shared" si="2"/>
        <v>135572</v>
      </c>
      <c r="H27" s="14" t="s">
        <v>12</v>
      </c>
      <c r="I27" s="14" t="s">
        <v>9</v>
      </c>
    </row>
    <row r="28" spans="1:9" ht="154.5" customHeight="1">
      <c r="A28" s="27">
        <v>25</v>
      </c>
      <c r="B28" s="26" t="s">
        <v>66</v>
      </c>
      <c r="C28" s="26" t="s">
        <v>67</v>
      </c>
      <c r="D28" s="26" t="s">
        <v>18</v>
      </c>
      <c r="E28" s="28">
        <v>3</v>
      </c>
      <c r="F28" s="29">
        <v>13733</v>
      </c>
      <c r="G28" s="29">
        <f t="shared" si="2"/>
        <v>41199</v>
      </c>
      <c r="H28" s="14" t="s">
        <v>12</v>
      </c>
      <c r="I28" s="14" t="s">
        <v>9</v>
      </c>
    </row>
    <row r="29" spans="1:9" ht="154.5" customHeight="1">
      <c r="A29" s="30">
        <v>26</v>
      </c>
      <c r="B29" s="26" t="s">
        <v>70</v>
      </c>
      <c r="C29" s="26" t="s">
        <v>71</v>
      </c>
      <c r="D29" s="26" t="s">
        <v>18</v>
      </c>
      <c r="E29" s="28">
        <v>6</v>
      </c>
      <c r="F29" s="29">
        <v>10146</v>
      </c>
      <c r="G29" s="29">
        <f t="shared" si="2"/>
        <v>60876</v>
      </c>
      <c r="H29" s="14" t="s">
        <v>12</v>
      </c>
      <c r="I29" s="14" t="s">
        <v>9</v>
      </c>
    </row>
    <row r="30" spans="1:9" ht="154.5" customHeight="1">
      <c r="A30" s="27">
        <v>27</v>
      </c>
      <c r="B30" s="26" t="s">
        <v>68</v>
      </c>
      <c r="C30" s="26" t="s">
        <v>69</v>
      </c>
      <c r="D30" s="26" t="s">
        <v>18</v>
      </c>
      <c r="E30" s="28">
        <v>2</v>
      </c>
      <c r="F30" s="29">
        <v>65072</v>
      </c>
      <c r="G30" s="29">
        <f t="shared" si="2"/>
        <v>130144</v>
      </c>
      <c r="H30" s="14" t="s">
        <v>12</v>
      </c>
      <c r="I30" s="14" t="s">
        <v>9</v>
      </c>
    </row>
    <row r="31" spans="1:9" ht="154.5" customHeight="1">
      <c r="A31" s="30">
        <v>28</v>
      </c>
      <c r="B31" s="26" t="s">
        <v>72</v>
      </c>
      <c r="C31" s="26" t="s">
        <v>73</v>
      </c>
      <c r="D31" s="26" t="s">
        <v>18</v>
      </c>
      <c r="E31" s="28">
        <v>3</v>
      </c>
      <c r="F31" s="29">
        <v>28704</v>
      </c>
      <c r="G31" s="29">
        <f t="shared" si="2"/>
        <v>86112</v>
      </c>
      <c r="H31" s="14" t="s">
        <v>12</v>
      </c>
      <c r="I31" s="14" t="s">
        <v>9</v>
      </c>
    </row>
    <row r="32" spans="1:9" ht="154.5" customHeight="1">
      <c r="A32" s="27">
        <v>29</v>
      </c>
      <c r="B32" s="26" t="s">
        <v>74</v>
      </c>
      <c r="C32" s="26" t="s">
        <v>75</v>
      </c>
      <c r="D32" s="26" t="s">
        <v>18</v>
      </c>
      <c r="E32" s="28">
        <v>3</v>
      </c>
      <c r="F32" s="29">
        <v>17161</v>
      </c>
      <c r="G32" s="29">
        <f t="shared" si="2"/>
        <v>51483</v>
      </c>
      <c r="H32" s="14" t="s">
        <v>12</v>
      </c>
      <c r="I32" s="14" t="s">
        <v>9</v>
      </c>
    </row>
    <row r="33" spans="1:9" ht="154.5" customHeight="1">
      <c r="A33" s="30">
        <v>30</v>
      </c>
      <c r="B33" s="26" t="s">
        <v>76</v>
      </c>
      <c r="C33" s="26" t="s">
        <v>77</v>
      </c>
      <c r="D33" s="26" t="s">
        <v>18</v>
      </c>
      <c r="E33" s="28">
        <v>15</v>
      </c>
      <c r="F33" s="29">
        <v>153796</v>
      </c>
      <c r="G33" s="29">
        <f t="shared" si="2"/>
        <v>2306940</v>
      </c>
      <c r="H33" s="14" t="s">
        <v>12</v>
      </c>
      <c r="I33" s="14" t="s">
        <v>9</v>
      </c>
    </row>
    <row r="34" spans="1:9" ht="154.5" customHeight="1">
      <c r="A34" s="27">
        <v>31</v>
      </c>
      <c r="B34" s="26" t="s">
        <v>78</v>
      </c>
      <c r="C34" s="26" t="s">
        <v>79</v>
      </c>
      <c r="D34" s="26" t="s">
        <v>18</v>
      </c>
      <c r="E34" s="28">
        <v>15</v>
      </c>
      <c r="F34" s="29">
        <v>124955</v>
      </c>
      <c r="G34" s="29">
        <f t="shared" si="2"/>
        <v>1874325</v>
      </c>
      <c r="H34" s="14" t="s">
        <v>12</v>
      </c>
      <c r="I34" s="14" t="s">
        <v>9</v>
      </c>
    </row>
    <row r="35" spans="1:9" ht="154.5" customHeight="1">
      <c r="A35" s="30">
        <v>32</v>
      </c>
      <c r="B35" s="26" t="s">
        <v>80</v>
      </c>
      <c r="C35" s="26" t="s">
        <v>81</v>
      </c>
      <c r="D35" s="26" t="s">
        <v>18</v>
      </c>
      <c r="E35" s="28">
        <v>15</v>
      </c>
      <c r="F35" s="29">
        <v>13262</v>
      </c>
      <c r="G35" s="29">
        <f t="shared" si="2"/>
        <v>198930</v>
      </c>
      <c r="H35" s="14" t="s">
        <v>12</v>
      </c>
      <c r="I35" s="14" t="s">
        <v>9</v>
      </c>
    </row>
    <row r="36" spans="1:9" ht="154.5" customHeight="1">
      <c r="A36" s="27">
        <v>33</v>
      </c>
      <c r="B36" s="26" t="s">
        <v>82</v>
      </c>
      <c r="C36" s="26" t="s">
        <v>83</v>
      </c>
      <c r="D36" s="26" t="s">
        <v>18</v>
      </c>
      <c r="E36" s="28">
        <v>15</v>
      </c>
      <c r="F36" s="29">
        <v>93707</v>
      </c>
      <c r="G36" s="29">
        <f t="shared" si="2"/>
        <v>1405605</v>
      </c>
      <c r="H36" s="14" t="s">
        <v>12</v>
      </c>
      <c r="I36" s="14" t="s">
        <v>9</v>
      </c>
    </row>
    <row r="37" spans="1:9" ht="154.5" customHeight="1">
      <c r="A37" s="30">
        <v>34</v>
      </c>
      <c r="B37" s="26" t="s">
        <v>84</v>
      </c>
      <c r="C37" s="26" t="s">
        <v>85</v>
      </c>
      <c r="D37" s="26" t="s">
        <v>18</v>
      </c>
      <c r="E37" s="28">
        <v>8</v>
      </c>
      <c r="F37" s="29">
        <v>11067</v>
      </c>
      <c r="G37" s="29">
        <f t="shared" si="2"/>
        <v>88536</v>
      </c>
      <c r="H37" s="14" t="s">
        <v>12</v>
      </c>
      <c r="I37" s="14" t="s">
        <v>9</v>
      </c>
    </row>
    <row r="38" spans="1:9" ht="154.5" customHeight="1">
      <c r="A38" s="27">
        <v>35</v>
      </c>
      <c r="B38" s="26" t="s">
        <v>86</v>
      </c>
      <c r="C38" s="26" t="s">
        <v>87</v>
      </c>
      <c r="D38" s="26" t="s">
        <v>18</v>
      </c>
      <c r="E38" s="28">
        <v>1</v>
      </c>
      <c r="F38" s="29">
        <v>144190</v>
      </c>
      <c r="G38" s="29">
        <f t="shared" si="2"/>
        <v>144190</v>
      </c>
      <c r="H38" s="14" t="s">
        <v>12</v>
      </c>
      <c r="I38" s="14" t="s">
        <v>9</v>
      </c>
    </row>
    <row r="39" spans="1:9" ht="154.5" customHeight="1">
      <c r="A39" s="30">
        <v>36</v>
      </c>
      <c r="B39" s="26" t="s">
        <v>88</v>
      </c>
      <c r="C39" s="26" t="s">
        <v>89</v>
      </c>
      <c r="D39" s="26" t="s">
        <v>18</v>
      </c>
      <c r="E39" s="28">
        <v>1</v>
      </c>
      <c r="F39" s="29">
        <v>6295</v>
      </c>
      <c r="G39" s="29">
        <f t="shared" si="2"/>
        <v>6295</v>
      </c>
      <c r="H39" s="14" t="s">
        <v>12</v>
      </c>
      <c r="I39" s="14" t="s">
        <v>9</v>
      </c>
    </row>
    <row r="40" spans="1:9" ht="154.5" customHeight="1">
      <c r="A40" s="27">
        <v>37</v>
      </c>
      <c r="B40" s="26" t="s">
        <v>90</v>
      </c>
      <c r="C40" s="26" t="s">
        <v>91</v>
      </c>
      <c r="D40" s="26" t="s">
        <v>18</v>
      </c>
      <c r="E40" s="28">
        <v>1</v>
      </c>
      <c r="F40" s="29">
        <v>19330</v>
      </c>
      <c r="G40" s="29">
        <f t="shared" si="2"/>
        <v>19330</v>
      </c>
      <c r="H40" s="14" t="s">
        <v>12</v>
      </c>
      <c r="I40" s="14" t="s">
        <v>9</v>
      </c>
    </row>
    <row r="41" spans="1:9" ht="154.5" customHeight="1">
      <c r="A41" s="30">
        <v>38</v>
      </c>
      <c r="B41" s="26" t="s">
        <v>92</v>
      </c>
      <c r="C41" s="26" t="s">
        <v>93</v>
      </c>
      <c r="D41" s="26" t="s">
        <v>18</v>
      </c>
      <c r="E41" s="28">
        <v>1</v>
      </c>
      <c r="F41" s="29">
        <v>156182</v>
      </c>
      <c r="G41" s="29">
        <f t="shared" si="2"/>
        <v>156182</v>
      </c>
      <c r="H41" s="14" t="s">
        <v>12</v>
      </c>
      <c r="I41" s="14" t="s">
        <v>9</v>
      </c>
    </row>
    <row r="42" spans="1:9" ht="154.5" customHeight="1">
      <c r="A42" s="27">
        <v>39</v>
      </c>
      <c r="B42" s="26" t="s">
        <v>94</v>
      </c>
      <c r="C42" s="26" t="s">
        <v>95</v>
      </c>
      <c r="D42" s="26" t="s">
        <v>18</v>
      </c>
      <c r="E42" s="28">
        <v>1</v>
      </c>
      <c r="F42" s="29">
        <v>6295</v>
      </c>
      <c r="G42" s="29">
        <f t="shared" si="2"/>
        <v>6295</v>
      </c>
      <c r="H42" s="14" t="s">
        <v>12</v>
      </c>
      <c r="I42" s="14" t="s">
        <v>9</v>
      </c>
    </row>
    <row r="43" spans="1:9" ht="154.5" customHeight="1">
      <c r="A43" s="30">
        <v>40</v>
      </c>
      <c r="B43" s="26" t="s">
        <v>96</v>
      </c>
      <c r="C43" s="26" t="s">
        <v>97</v>
      </c>
      <c r="D43" s="26" t="s">
        <v>18</v>
      </c>
      <c r="E43" s="28">
        <v>1</v>
      </c>
      <c r="F43" s="29">
        <v>41013</v>
      </c>
      <c r="G43" s="29">
        <f t="shared" si="2"/>
        <v>41013</v>
      </c>
      <c r="H43" s="14" t="s">
        <v>12</v>
      </c>
      <c r="I43" s="14" t="s">
        <v>9</v>
      </c>
    </row>
    <row r="44" spans="1:9" ht="154.5" customHeight="1">
      <c r="A44" s="27">
        <v>41</v>
      </c>
      <c r="B44" s="26" t="s">
        <v>98</v>
      </c>
      <c r="C44" s="26" t="s">
        <v>99</v>
      </c>
      <c r="D44" s="26" t="s">
        <v>18</v>
      </c>
      <c r="E44" s="28">
        <v>1</v>
      </c>
      <c r="F44" s="29">
        <v>54000</v>
      </c>
      <c r="G44" s="29">
        <f t="shared" si="2"/>
        <v>54000</v>
      </c>
      <c r="H44" s="14" t="s">
        <v>12</v>
      </c>
      <c r="I44" s="14" t="s">
        <v>9</v>
      </c>
    </row>
    <row r="45" spans="1:9" ht="154.5" customHeight="1">
      <c r="A45" s="30">
        <v>42</v>
      </c>
      <c r="B45" s="26" t="s">
        <v>100</v>
      </c>
      <c r="C45" s="26" t="s">
        <v>101</v>
      </c>
      <c r="D45" s="26" t="s">
        <v>18</v>
      </c>
      <c r="E45" s="28">
        <v>8</v>
      </c>
      <c r="F45" s="29">
        <v>35210</v>
      </c>
      <c r="G45" s="29">
        <f t="shared" si="2"/>
        <v>281680</v>
      </c>
      <c r="H45" s="14" t="s">
        <v>12</v>
      </c>
      <c r="I45" s="14" t="s">
        <v>9</v>
      </c>
    </row>
    <row r="46" spans="1:9" ht="154.5" customHeight="1">
      <c r="A46" s="27">
        <v>43</v>
      </c>
      <c r="B46" s="26" t="s">
        <v>102</v>
      </c>
      <c r="C46" s="26" t="s">
        <v>103</v>
      </c>
      <c r="D46" s="26" t="s">
        <v>18</v>
      </c>
      <c r="E46" s="28">
        <v>8</v>
      </c>
      <c r="F46" s="29">
        <v>19330</v>
      </c>
      <c r="G46" s="29">
        <f t="shared" si="2"/>
        <v>154640</v>
      </c>
      <c r="H46" s="14" t="s">
        <v>12</v>
      </c>
      <c r="I46" s="14" t="s">
        <v>9</v>
      </c>
    </row>
    <row r="47" spans="1:9" ht="154.5" customHeight="1">
      <c r="A47" s="30">
        <v>44</v>
      </c>
      <c r="B47" s="26" t="s">
        <v>104</v>
      </c>
      <c r="C47" s="26" t="s">
        <v>105</v>
      </c>
      <c r="D47" s="26" t="s">
        <v>18</v>
      </c>
      <c r="E47" s="28">
        <v>8</v>
      </c>
      <c r="F47" s="29">
        <v>19330</v>
      </c>
      <c r="G47" s="29">
        <f t="shared" si="2"/>
        <v>154640</v>
      </c>
      <c r="H47" s="14" t="s">
        <v>12</v>
      </c>
      <c r="I47" s="14" t="s">
        <v>9</v>
      </c>
    </row>
    <row r="48" spans="1:9" ht="154.5" customHeight="1">
      <c r="A48" s="27">
        <v>45</v>
      </c>
      <c r="B48" s="26" t="s">
        <v>106</v>
      </c>
      <c r="C48" s="26" t="s">
        <v>107</v>
      </c>
      <c r="D48" s="26" t="s">
        <v>18</v>
      </c>
      <c r="E48" s="28">
        <v>12</v>
      </c>
      <c r="F48" s="29">
        <v>58603</v>
      </c>
      <c r="G48" s="29">
        <f t="shared" si="2"/>
        <v>703236</v>
      </c>
      <c r="H48" s="14" t="s">
        <v>12</v>
      </c>
      <c r="I48" s="14" t="s">
        <v>9</v>
      </c>
    </row>
    <row r="49" spans="1:9" ht="154.5" customHeight="1">
      <c r="A49" s="30">
        <v>46</v>
      </c>
      <c r="B49" s="26" t="s">
        <v>108</v>
      </c>
      <c r="C49" s="26" t="s">
        <v>109</v>
      </c>
      <c r="D49" s="26" t="s">
        <v>18</v>
      </c>
      <c r="E49" s="28">
        <v>10</v>
      </c>
      <c r="F49" s="29">
        <v>31036</v>
      </c>
      <c r="G49" s="29">
        <f t="shared" si="2"/>
        <v>310360</v>
      </c>
      <c r="H49" s="14" t="s">
        <v>12</v>
      </c>
      <c r="I49" s="14" t="s">
        <v>9</v>
      </c>
    </row>
    <row r="50" spans="1:9" ht="154.5" customHeight="1">
      <c r="A50" s="27">
        <v>47</v>
      </c>
      <c r="B50" s="26" t="s">
        <v>110</v>
      </c>
      <c r="C50" s="26" t="s">
        <v>111</v>
      </c>
      <c r="D50" s="26" t="s">
        <v>18</v>
      </c>
      <c r="E50" s="28">
        <v>13</v>
      </c>
      <c r="F50" s="29">
        <v>35210</v>
      </c>
      <c r="G50" s="29">
        <f t="shared" si="2"/>
        <v>457730</v>
      </c>
      <c r="H50" s="14" t="s">
        <v>12</v>
      </c>
      <c r="I50" s="14" t="s">
        <v>9</v>
      </c>
    </row>
    <row r="51" spans="1:9" ht="154.5" customHeight="1">
      <c r="A51" s="30">
        <v>48</v>
      </c>
      <c r="B51" s="26" t="s">
        <v>112</v>
      </c>
      <c r="C51" s="26" t="s">
        <v>113</v>
      </c>
      <c r="D51" s="26" t="s">
        <v>18</v>
      </c>
      <c r="E51" s="28">
        <v>13</v>
      </c>
      <c r="F51" s="29">
        <v>35210</v>
      </c>
      <c r="G51" s="29">
        <f t="shared" si="2"/>
        <v>457730</v>
      </c>
      <c r="H51" s="14" t="s">
        <v>12</v>
      </c>
      <c r="I51" s="14" t="s">
        <v>9</v>
      </c>
    </row>
    <row r="52" spans="1:9" ht="154.5" customHeight="1">
      <c r="A52" s="27">
        <v>49</v>
      </c>
      <c r="B52" s="26" t="s">
        <v>114</v>
      </c>
      <c r="C52" s="26" t="s">
        <v>115</v>
      </c>
      <c r="D52" s="26" t="s">
        <v>18</v>
      </c>
      <c r="E52" s="28">
        <v>8</v>
      </c>
      <c r="F52" s="29">
        <v>565691</v>
      </c>
      <c r="G52" s="29">
        <f t="shared" si="2"/>
        <v>4525528</v>
      </c>
      <c r="H52" s="14" t="s">
        <v>12</v>
      </c>
      <c r="I52" s="14" t="s">
        <v>9</v>
      </c>
    </row>
    <row r="53" spans="1:9" ht="154.5" customHeight="1">
      <c r="A53" s="30">
        <v>50</v>
      </c>
      <c r="B53" s="26" t="s">
        <v>116</v>
      </c>
      <c r="C53" s="26" t="s">
        <v>117</v>
      </c>
      <c r="D53" s="26" t="s">
        <v>18</v>
      </c>
      <c r="E53" s="28">
        <v>5</v>
      </c>
      <c r="F53" s="29">
        <v>60697</v>
      </c>
      <c r="G53" s="29">
        <f t="shared" si="2"/>
        <v>303485</v>
      </c>
      <c r="H53" s="14" t="s">
        <v>12</v>
      </c>
      <c r="I53" s="14" t="s">
        <v>9</v>
      </c>
    </row>
    <row r="54" spans="1:9" ht="154.5" customHeight="1">
      <c r="A54" s="27">
        <v>51</v>
      </c>
      <c r="B54" s="26" t="s">
        <v>118</v>
      </c>
      <c r="C54" s="26" t="s">
        <v>119</v>
      </c>
      <c r="D54" s="26" t="s">
        <v>18</v>
      </c>
      <c r="E54" s="28">
        <v>10</v>
      </c>
      <c r="F54" s="29">
        <v>14452</v>
      </c>
      <c r="G54" s="29">
        <f t="shared" si="2"/>
        <v>144520</v>
      </c>
      <c r="H54" s="14" t="s">
        <v>12</v>
      </c>
      <c r="I54" s="14" t="s">
        <v>9</v>
      </c>
    </row>
    <row r="55" spans="1:9" ht="154.5" customHeight="1">
      <c r="A55" s="30">
        <v>52</v>
      </c>
      <c r="B55" s="26" t="s">
        <v>120</v>
      </c>
      <c r="C55" s="26" t="s">
        <v>121</v>
      </c>
      <c r="D55" s="26" t="s">
        <v>18</v>
      </c>
      <c r="E55" s="28">
        <v>10</v>
      </c>
      <c r="F55" s="29">
        <v>14452</v>
      </c>
      <c r="G55" s="29">
        <f t="shared" si="2"/>
        <v>144520</v>
      </c>
      <c r="H55" s="14" t="s">
        <v>12</v>
      </c>
      <c r="I55" s="14" t="s">
        <v>9</v>
      </c>
    </row>
    <row r="56" spans="1:9">
      <c r="A56" s="21"/>
      <c r="B56" s="24" t="s">
        <v>11</v>
      </c>
      <c r="C56" s="14"/>
      <c r="D56" s="14"/>
      <c r="E56" s="22"/>
      <c r="F56" s="23"/>
      <c r="G56" s="25">
        <f>SUM(G4:G55)</f>
        <v>171910855</v>
      </c>
      <c r="H56" s="14"/>
      <c r="I56" s="14"/>
    </row>
    <row r="57" spans="1:9">
      <c r="A57" s="10"/>
      <c r="B57" s="11"/>
      <c r="C57" s="11"/>
      <c r="D57" s="11"/>
      <c r="E57" s="12"/>
      <c r="F57" s="13"/>
      <c r="G57" s="13"/>
      <c r="H57" s="11"/>
      <c r="I57" s="11"/>
    </row>
    <row r="58" spans="1:9">
      <c r="A58" s="10"/>
      <c r="B58" s="11"/>
      <c r="C58" s="11"/>
      <c r="D58" s="11"/>
      <c r="E58" s="12"/>
      <c r="F58" s="13"/>
      <c r="G58" s="13"/>
      <c r="H58" s="11"/>
      <c r="I58" s="11"/>
    </row>
    <row r="59" spans="1:9">
      <c r="A59" s="10"/>
      <c r="B59" s="20" t="s">
        <v>13</v>
      </c>
      <c r="C59" s="20" t="s">
        <v>14</v>
      </c>
      <c r="D59" s="19"/>
      <c r="E59" s="17"/>
      <c r="F59" s="15"/>
      <c r="G59" s="13"/>
      <c r="H59" s="11"/>
      <c r="I59" s="11"/>
    </row>
    <row r="60" spans="1:9">
      <c r="A60" s="10"/>
      <c r="B60" s="20" t="s">
        <v>15</v>
      </c>
      <c r="C60" s="20"/>
      <c r="D60" s="16"/>
      <c r="E60" s="17"/>
      <c r="F60" s="18"/>
      <c r="G60" s="13"/>
      <c r="H60" s="11"/>
      <c r="I60" s="11"/>
    </row>
    <row r="61" spans="1:9">
      <c r="A61" s="10"/>
      <c r="B61" s="11"/>
      <c r="C61" s="11"/>
      <c r="D61" s="11"/>
      <c r="E61" s="12"/>
      <c r="F61" s="13"/>
      <c r="G61" s="13"/>
      <c r="H61" s="11"/>
      <c r="I61" s="11"/>
    </row>
    <row r="62" spans="1:9">
      <c r="A62" s="10"/>
      <c r="B62" s="11"/>
      <c r="C62" s="11"/>
      <c r="D62" s="11"/>
      <c r="E62" s="12"/>
      <c r="F62" s="13"/>
      <c r="G62" s="13"/>
      <c r="H62" s="11"/>
      <c r="I62" s="11"/>
    </row>
    <row r="63" spans="1:9">
      <c r="A63" s="10"/>
      <c r="B63" s="11"/>
      <c r="C63" s="11"/>
      <c r="D63" s="11"/>
      <c r="E63" s="12"/>
      <c r="F63" s="13"/>
      <c r="G63" s="13"/>
      <c r="H63" s="11"/>
      <c r="I63" s="11"/>
    </row>
    <row r="64" spans="1:9">
      <c r="A64" s="10"/>
      <c r="B64" s="11"/>
      <c r="C64" s="11"/>
      <c r="D64" s="11"/>
      <c r="E64" s="12"/>
      <c r="F64" s="13"/>
      <c r="G64" s="13"/>
      <c r="H64" s="11"/>
      <c r="I64" s="11"/>
    </row>
    <row r="65" spans="1:9">
      <c r="A65" s="10"/>
      <c r="B65" s="11"/>
      <c r="C65" s="11"/>
      <c r="D65" s="11"/>
      <c r="E65" s="12"/>
      <c r="F65" s="13"/>
      <c r="G65" s="13"/>
      <c r="H65" s="11"/>
      <c r="I65" s="11"/>
    </row>
    <row r="66" spans="1:9">
      <c r="A66" s="10"/>
      <c r="B66" s="11"/>
      <c r="C66" s="11"/>
      <c r="D66" s="11"/>
      <c r="E66" s="12"/>
      <c r="F66" s="13"/>
      <c r="G66" s="13"/>
      <c r="H66" s="11"/>
      <c r="I66" s="11"/>
    </row>
    <row r="67" spans="1:9">
      <c r="A67" s="10"/>
      <c r="B67" s="11"/>
      <c r="C67" s="11"/>
      <c r="D67" s="11"/>
      <c r="E67" s="12"/>
      <c r="F67" s="13"/>
      <c r="G67" s="13"/>
      <c r="H67" s="11"/>
      <c r="I67" s="11"/>
    </row>
    <row r="68" spans="1:9">
      <c r="A68" s="10"/>
      <c r="B68" s="11"/>
      <c r="C68" s="11"/>
      <c r="D68" s="11"/>
      <c r="E68" s="12"/>
      <c r="F68" s="13"/>
      <c r="G68" s="13"/>
      <c r="H68" s="11"/>
      <c r="I68" s="11"/>
    </row>
    <row r="69" spans="1:9">
      <c r="A69" s="10"/>
      <c r="B69" s="11"/>
      <c r="C69" s="11"/>
      <c r="D69" s="11"/>
      <c r="E69" s="12"/>
      <c r="F69" s="13"/>
      <c r="G69" s="13"/>
      <c r="H69" s="11"/>
      <c r="I69" s="11"/>
    </row>
    <row r="70" spans="1:9">
      <c r="A70" s="10"/>
      <c r="B70" s="11"/>
      <c r="C70" s="11"/>
      <c r="D70" s="11"/>
      <c r="E70" s="12"/>
      <c r="F70" s="13"/>
      <c r="G70" s="13"/>
      <c r="H70" s="11"/>
      <c r="I70" s="11"/>
    </row>
    <row r="71" spans="1:9">
      <c r="A71" s="10"/>
      <c r="B71" s="11"/>
      <c r="C71" s="11"/>
      <c r="D71" s="11"/>
      <c r="E71" s="12"/>
      <c r="F71" s="13"/>
      <c r="G71" s="13"/>
      <c r="H71" s="11"/>
      <c r="I71" s="11"/>
    </row>
    <row r="72" spans="1:9">
      <c r="A72" s="10"/>
      <c r="B72" s="11"/>
      <c r="C72" s="11"/>
      <c r="D72" s="11"/>
      <c r="E72" s="12"/>
      <c r="F72" s="13"/>
      <c r="G72" s="13"/>
      <c r="H72" s="11"/>
      <c r="I72" s="11"/>
    </row>
    <row r="73" spans="1:9">
      <c r="A73" s="10"/>
      <c r="B73" s="11"/>
      <c r="C73" s="11"/>
      <c r="D73" s="11"/>
      <c r="E73" s="12"/>
      <c r="F73" s="13"/>
      <c r="G73" s="13"/>
      <c r="H73" s="11"/>
      <c r="I73" s="11"/>
    </row>
    <row r="74" spans="1:9">
      <c r="A74" s="10"/>
      <c r="B74" s="11"/>
      <c r="C74" s="11"/>
      <c r="D74" s="11"/>
      <c r="E74" s="12"/>
      <c r="F74" s="13"/>
      <c r="G74" s="13"/>
      <c r="H74" s="11"/>
      <c r="I74" s="11"/>
    </row>
    <row r="75" spans="1:9">
      <c r="A75" s="10"/>
      <c r="B75" s="11"/>
      <c r="C75" s="11"/>
      <c r="D75" s="11"/>
      <c r="E75" s="12"/>
      <c r="F75" s="13"/>
      <c r="G75" s="13"/>
      <c r="H75" s="11"/>
      <c r="I75" s="11"/>
    </row>
    <row r="76" spans="1:9">
      <c r="A76" s="10"/>
      <c r="B76" s="11"/>
      <c r="C76" s="11"/>
      <c r="D76" s="11"/>
      <c r="E76" s="12"/>
      <c r="F76" s="13"/>
      <c r="G76" s="13"/>
      <c r="H76" s="11"/>
      <c r="I76" s="11"/>
    </row>
    <row r="77" spans="1:9">
      <c r="A77" s="10"/>
      <c r="B77" s="11"/>
      <c r="C77" s="11"/>
      <c r="D77" s="11"/>
      <c r="E77" s="12"/>
      <c r="F77" s="13"/>
      <c r="G77" s="13"/>
      <c r="H77" s="11"/>
      <c r="I77" s="11"/>
    </row>
    <row r="78" spans="1:9">
      <c r="A78" s="10"/>
      <c r="B78" s="11"/>
      <c r="C78" s="11"/>
      <c r="D78" s="11"/>
      <c r="E78" s="12"/>
      <c r="F78" s="13"/>
      <c r="G78" s="13"/>
      <c r="H78" s="11"/>
      <c r="I78" s="11"/>
    </row>
    <row r="79" spans="1:9">
      <c r="A79" s="10"/>
      <c r="B79" s="11"/>
      <c r="C79" s="11"/>
      <c r="D79" s="11"/>
      <c r="E79" s="12"/>
      <c r="F79" s="13"/>
      <c r="G79" s="13"/>
      <c r="H79" s="11"/>
      <c r="I79" s="11"/>
    </row>
    <row r="80" spans="1:9">
      <c r="A80" s="10"/>
      <c r="B80" s="11"/>
      <c r="C80" s="11"/>
      <c r="D80" s="11"/>
      <c r="E80" s="12"/>
      <c r="F80" s="13"/>
      <c r="G80" s="13"/>
      <c r="H80" s="11"/>
      <c r="I80" s="11"/>
    </row>
    <row r="81" spans="1:9">
      <c r="A81" s="10"/>
      <c r="B81" s="11"/>
      <c r="C81" s="11"/>
      <c r="D81" s="11"/>
      <c r="E81" s="12"/>
      <c r="F81" s="13"/>
      <c r="G81" s="13"/>
      <c r="H81" s="11"/>
      <c r="I81" s="11"/>
    </row>
    <row r="82" spans="1:9">
      <c r="A82" s="10"/>
      <c r="B82" s="11"/>
      <c r="C82" s="11"/>
      <c r="D82" s="11"/>
      <c r="E82" s="12"/>
      <c r="F82" s="13"/>
      <c r="G82" s="13"/>
      <c r="H82" s="11"/>
      <c r="I82" s="11"/>
    </row>
    <row r="83" spans="1:9">
      <c r="A83" s="10"/>
      <c r="B83" s="11"/>
      <c r="C83" s="11"/>
      <c r="D83" s="11"/>
      <c r="E83" s="12"/>
      <c r="F83" s="13"/>
      <c r="G83" s="13"/>
      <c r="H83" s="11"/>
      <c r="I83" s="11"/>
    </row>
    <row r="84" spans="1:9">
      <c r="A84" s="10"/>
      <c r="B84" s="11"/>
      <c r="C84" s="11"/>
      <c r="D84" s="11"/>
      <c r="E84" s="12"/>
      <c r="F84" s="13"/>
      <c r="G84" s="13"/>
      <c r="H84" s="11"/>
      <c r="I84" s="11"/>
    </row>
    <row r="85" spans="1:9">
      <c r="A85" s="10"/>
      <c r="B85" s="11"/>
      <c r="C85" s="11"/>
      <c r="D85" s="11"/>
      <c r="E85" s="12"/>
      <c r="F85" s="13"/>
      <c r="G85" s="13"/>
      <c r="H85" s="11"/>
      <c r="I85" s="11"/>
    </row>
    <row r="86" spans="1:9">
      <c r="A86" s="10"/>
      <c r="B86" s="11"/>
      <c r="C86" s="11"/>
      <c r="D86" s="11"/>
      <c r="E86" s="12"/>
      <c r="F86" s="13"/>
      <c r="G86" s="13"/>
      <c r="H86" s="11"/>
      <c r="I86" s="11"/>
    </row>
    <row r="87" spans="1:9">
      <c r="A87" s="10"/>
      <c r="B87" s="11"/>
      <c r="C87" s="11"/>
      <c r="D87" s="11"/>
      <c r="E87" s="12"/>
      <c r="F87" s="13"/>
      <c r="G87" s="13"/>
      <c r="H87" s="11"/>
      <c r="I87" s="11"/>
    </row>
    <row r="88" spans="1:9">
      <c r="A88" s="10"/>
      <c r="B88" s="11"/>
      <c r="C88" s="11"/>
      <c r="D88" s="11"/>
      <c r="E88" s="12"/>
      <c r="F88" s="13"/>
      <c r="G88" s="13"/>
      <c r="H88" s="11"/>
      <c r="I88" s="11"/>
    </row>
    <row r="89" spans="1:9">
      <c r="A89" s="10"/>
      <c r="B89" s="11"/>
      <c r="C89" s="11"/>
      <c r="D89" s="11"/>
      <c r="E89" s="12"/>
      <c r="F89" s="13"/>
      <c r="G89" s="13"/>
      <c r="H89" s="11"/>
      <c r="I89" s="11"/>
    </row>
    <row r="90" spans="1:9">
      <c r="A90" s="10"/>
      <c r="B90" s="11"/>
      <c r="C90" s="11"/>
      <c r="D90" s="11"/>
      <c r="E90" s="12"/>
      <c r="F90" s="13"/>
      <c r="G90" s="13"/>
      <c r="H90" s="11"/>
      <c r="I90" s="11"/>
    </row>
    <row r="91" spans="1:9">
      <c r="A91" s="10"/>
      <c r="B91" s="11"/>
      <c r="C91" s="11"/>
      <c r="D91" s="11"/>
      <c r="E91" s="12"/>
      <c r="F91" s="13"/>
      <c r="G91" s="13"/>
      <c r="H91" s="11"/>
      <c r="I91" s="11"/>
    </row>
    <row r="92" spans="1:9">
      <c r="A92" s="10"/>
      <c r="B92" s="11"/>
      <c r="C92" s="11"/>
      <c r="D92" s="11"/>
      <c r="E92" s="12"/>
      <c r="F92" s="13"/>
      <c r="G92" s="13"/>
      <c r="H92" s="11"/>
      <c r="I92" s="11"/>
    </row>
    <row r="93" spans="1:9">
      <c r="A93" s="10"/>
      <c r="B93" s="11"/>
      <c r="C93" s="11"/>
      <c r="D93" s="11"/>
      <c r="E93" s="12"/>
      <c r="F93" s="13"/>
      <c r="G93" s="13"/>
      <c r="H93" s="11"/>
      <c r="I93" s="11"/>
    </row>
    <row r="94" spans="1:9">
      <c r="A94" s="10"/>
      <c r="B94" s="11"/>
      <c r="C94" s="11"/>
      <c r="D94" s="11"/>
      <c r="E94" s="12"/>
      <c r="F94" s="13"/>
      <c r="G94" s="13"/>
      <c r="H94" s="11"/>
      <c r="I94" s="11"/>
    </row>
    <row r="95" spans="1:9">
      <c r="A95" s="10"/>
      <c r="B95" s="11"/>
      <c r="C95" s="11"/>
      <c r="D95" s="11"/>
      <c r="E95" s="12"/>
      <c r="F95" s="13"/>
      <c r="G95" s="13"/>
      <c r="H95" s="11"/>
      <c r="I95" s="11"/>
    </row>
    <row r="96" spans="1:9">
      <c r="A96" s="10"/>
      <c r="B96" s="11"/>
      <c r="C96" s="11"/>
      <c r="D96" s="11"/>
      <c r="E96" s="12"/>
      <c r="F96" s="13"/>
      <c r="G96" s="13"/>
      <c r="H96" s="11"/>
      <c r="I96" s="11"/>
    </row>
    <row r="97" spans="1:9">
      <c r="A97" s="10"/>
      <c r="B97" s="11"/>
      <c r="C97" s="11"/>
      <c r="D97" s="11"/>
      <c r="E97" s="12"/>
      <c r="F97" s="13"/>
      <c r="G97" s="13"/>
      <c r="H97" s="11"/>
      <c r="I97" s="11"/>
    </row>
    <row r="98" spans="1:9">
      <c r="A98" s="10"/>
      <c r="B98" s="11"/>
      <c r="C98" s="11"/>
      <c r="D98" s="11"/>
      <c r="E98" s="12"/>
      <c r="F98" s="13"/>
      <c r="G98" s="13"/>
      <c r="H98" s="11"/>
      <c r="I98" s="11"/>
    </row>
    <row r="99" spans="1:9">
      <c r="A99" s="10"/>
      <c r="B99" s="11"/>
      <c r="C99" s="11"/>
      <c r="D99" s="11"/>
      <c r="E99" s="12"/>
      <c r="F99" s="13"/>
      <c r="G99" s="13"/>
      <c r="H99" s="11"/>
      <c r="I99" s="11"/>
    </row>
    <row r="100" spans="1:9">
      <c r="A100" s="10"/>
      <c r="B100" s="11"/>
      <c r="C100" s="11"/>
      <c r="D100" s="11"/>
      <c r="E100" s="12"/>
      <c r="F100" s="13"/>
      <c r="G100" s="13"/>
      <c r="H100" s="11"/>
      <c r="I100" s="11"/>
    </row>
    <row r="101" spans="1:9">
      <c r="A101" s="10"/>
      <c r="B101" s="11"/>
      <c r="C101" s="11"/>
      <c r="D101" s="11"/>
      <c r="E101" s="12"/>
      <c r="F101" s="13"/>
      <c r="G101" s="13"/>
      <c r="H101" s="11"/>
      <c r="I101" s="11"/>
    </row>
    <row r="102" spans="1:9">
      <c r="A102" s="10"/>
      <c r="B102" s="11"/>
      <c r="C102" s="11"/>
      <c r="D102" s="11"/>
      <c r="E102" s="12"/>
      <c r="F102" s="13"/>
      <c r="G102" s="13"/>
      <c r="H102" s="11"/>
      <c r="I102" s="11"/>
    </row>
    <row r="103" spans="1:9">
      <c r="A103" s="10"/>
      <c r="B103" s="11"/>
      <c r="C103" s="11"/>
      <c r="D103" s="11"/>
      <c r="E103" s="12"/>
      <c r="F103" s="13"/>
      <c r="G103" s="13"/>
      <c r="H103" s="11"/>
      <c r="I103" s="11"/>
    </row>
    <row r="104" spans="1:9">
      <c r="A104" s="10"/>
      <c r="B104" s="11"/>
      <c r="C104" s="11"/>
      <c r="D104" s="11"/>
      <c r="E104" s="12"/>
      <c r="F104" s="13"/>
      <c r="G104" s="13"/>
      <c r="H104" s="11"/>
      <c r="I104" s="11"/>
    </row>
    <row r="105" spans="1:9">
      <c r="A105" s="10"/>
      <c r="B105" s="11"/>
      <c r="C105" s="11"/>
      <c r="D105" s="11"/>
      <c r="E105" s="12"/>
      <c r="F105" s="13"/>
      <c r="G105" s="13"/>
      <c r="H105" s="11"/>
      <c r="I105" s="11"/>
    </row>
    <row r="106" spans="1:9">
      <c r="A106" s="10"/>
      <c r="B106" s="11"/>
      <c r="C106" s="11"/>
      <c r="D106" s="11"/>
      <c r="E106" s="12"/>
      <c r="F106" s="13"/>
      <c r="G106" s="13"/>
      <c r="H106" s="11"/>
      <c r="I106" s="11"/>
    </row>
    <row r="107" spans="1:9">
      <c r="A107" s="10"/>
      <c r="B107" s="11"/>
      <c r="C107" s="11"/>
      <c r="D107" s="11"/>
      <c r="E107" s="12"/>
      <c r="F107" s="13"/>
      <c r="G107" s="13"/>
      <c r="H107" s="11"/>
      <c r="I107" s="11"/>
    </row>
    <row r="108" spans="1:9">
      <c r="A108" s="10"/>
      <c r="B108" s="11"/>
      <c r="C108" s="11"/>
      <c r="D108" s="11"/>
      <c r="E108" s="12"/>
      <c r="F108" s="13"/>
      <c r="G108" s="13"/>
      <c r="H108" s="11"/>
      <c r="I108" s="11"/>
    </row>
    <row r="109" spans="1:9">
      <c r="A109" s="10"/>
      <c r="B109" s="11"/>
      <c r="C109" s="11"/>
      <c r="D109" s="11"/>
      <c r="E109" s="12"/>
      <c r="F109" s="13"/>
      <c r="G109" s="13"/>
      <c r="H109" s="11"/>
      <c r="I109" s="11"/>
    </row>
    <row r="110" spans="1:9">
      <c r="A110" s="10"/>
      <c r="B110" s="11"/>
      <c r="C110" s="11"/>
      <c r="D110" s="11"/>
      <c r="E110" s="12"/>
      <c r="F110" s="13"/>
      <c r="G110" s="13"/>
      <c r="H110" s="11"/>
      <c r="I110" s="11"/>
    </row>
    <row r="111" spans="1:9">
      <c r="A111" s="10"/>
      <c r="B111" s="11"/>
      <c r="C111" s="11"/>
      <c r="D111" s="11"/>
      <c r="E111" s="12"/>
      <c r="F111" s="13"/>
      <c r="G111" s="13"/>
      <c r="H111" s="11"/>
      <c r="I111" s="11"/>
    </row>
    <row r="112" spans="1:9">
      <c r="A112" s="10"/>
      <c r="B112" s="11"/>
      <c r="C112" s="11"/>
      <c r="D112" s="11"/>
      <c r="E112" s="12"/>
      <c r="F112" s="13"/>
      <c r="G112" s="13"/>
      <c r="H112" s="11"/>
      <c r="I112" s="11"/>
    </row>
    <row r="113" spans="1:9">
      <c r="A113" s="10"/>
      <c r="B113" s="11"/>
      <c r="C113" s="11"/>
      <c r="D113" s="11"/>
      <c r="E113" s="12"/>
      <c r="F113" s="13"/>
      <c r="G113" s="13"/>
      <c r="H113" s="11"/>
      <c r="I113" s="11"/>
    </row>
    <row r="114" spans="1:9">
      <c r="A114" s="10"/>
      <c r="B114" s="11"/>
      <c r="C114" s="11"/>
      <c r="D114" s="11"/>
      <c r="E114" s="12"/>
      <c r="F114" s="13"/>
      <c r="G114" s="13"/>
      <c r="H114" s="11"/>
      <c r="I114" s="11"/>
    </row>
    <row r="115" spans="1:9">
      <c r="A115" s="10"/>
      <c r="B115" s="11"/>
      <c r="C115" s="11"/>
      <c r="D115" s="11"/>
      <c r="E115" s="12"/>
      <c r="F115" s="13"/>
      <c r="G115" s="13"/>
      <c r="H115" s="11"/>
      <c r="I115" s="11"/>
    </row>
    <row r="116" spans="1:9">
      <c r="A116" s="10"/>
      <c r="B116" s="11"/>
      <c r="C116" s="11"/>
      <c r="D116" s="11"/>
      <c r="E116" s="12"/>
      <c r="F116" s="13"/>
      <c r="G116" s="13"/>
      <c r="H116" s="11"/>
      <c r="I116" s="11"/>
    </row>
    <row r="117" spans="1:9">
      <c r="A117" s="10"/>
      <c r="B117" s="11"/>
      <c r="C117" s="11"/>
      <c r="D117" s="11"/>
      <c r="E117" s="12"/>
      <c r="F117" s="13"/>
      <c r="G117" s="13"/>
      <c r="H117" s="11"/>
      <c r="I117" s="11"/>
    </row>
    <row r="118" spans="1:9">
      <c r="A118" s="10"/>
      <c r="B118" s="11"/>
      <c r="C118" s="11"/>
      <c r="D118" s="11"/>
      <c r="E118" s="12"/>
      <c r="F118" s="13"/>
      <c r="G118" s="13"/>
      <c r="H118" s="11"/>
      <c r="I118" s="11"/>
    </row>
    <row r="119" spans="1:9">
      <c r="A119" s="10"/>
      <c r="B119" s="11"/>
      <c r="C119" s="11"/>
      <c r="D119" s="11"/>
      <c r="E119" s="12"/>
      <c r="F119" s="13"/>
      <c r="G119" s="13"/>
      <c r="H119" s="11"/>
      <c r="I119" s="11"/>
    </row>
    <row r="120" spans="1:9">
      <c r="A120" s="10"/>
      <c r="B120" s="11"/>
      <c r="C120" s="11"/>
      <c r="D120" s="11"/>
      <c r="E120" s="12"/>
      <c r="F120" s="13"/>
      <c r="G120" s="13"/>
      <c r="H120" s="11"/>
      <c r="I120" s="11"/>
    </row>
    <row r="121" spans="1:9">
      <c r="A121" s="10"/>
      <c r="B121" s="11"/>
      <c r="C121" s="11"/>
      <c r="D121" s="11"/>
      <c r="E121" s="12"/>
      <c r="F121" s="13"/>
      <c r="G121" s="13"/>
      <c r="H121" s="11"/>
      <c r="I121" s="11"/>
    </row>
    <row r="122" spans="1:9">
      <c r="A122" s="10"/>
      <c r="B122" s="11"/>
      <c r="C122" s="11"/>
      <c r="D122" s="11"/>
      <c r="E122" s="12"/>
      <c r="F122" s="13"/>
      <c r="G122" s="13"/>
      <c r="H122" s="11"/>
      <c r="I122" s="11"/>
    </row>
    <row r="123" spans="1:9">
      <c r="A123" s="10"/>
      <c r="B123" s="11"/>
      <c r="C123" s="11"/>
      <c r="D123" s="11"/>
      <c r="E123" s="12"/>
      <c r="F123" s="13"/>
      <c r="G123" s="13"/>
      <c r="H123" s="11"/>
      <c r="I123" s="11"/>
    </row>
    <row r="124" spans="1:9">
      <c r="A124" s="10"/>
      <c r="B124" s="11"/>
      <c r="C124" s="11"/>
      <c r="D124" s="11"/>
      <c r="E124" s="12"/>
      <c r="F124" s="13"/>
      <c r="G124" s="13"/>
      <c r="H124" s="11"/>
      <c r="I124" s="11"/>
    </row>
    <row r="125" spans="1:9">
      <c r="A125" s="10"/>
      <c r="B125" s="11"/>
      <c r="C125" s="11"/>
      <c r="D125" s="11"/>
      <c r="E125" s="12"/>
      <c r="F125" s="13"/>
      <c r="G125" s="13"/>
      <c r="H125" s="11"/>
      <c r="I125" s="11"/>
    </row>
    <row r="126" spans="1:9">
      <c r="A126" s="10"/>
      <c r="B126" s="11"/>
      <c r="C126" s="11"/>
      <c r="D126" s="11"/>
      <c r="E126" s="12"/>
      <c r="F126" s="13"/>
      <c r="G126" s="13"/>
      <c r="H126" s="11"/>
      <c r="I126" s="11"/>
    </row>
    <row r="127" spans="1:9">
      <c r="A127" s="10"/>
      <c r="B127" s="11"/>
      <c r="C127" s="11"/>
      <c r="D127" s="11"/>
      <c r="E127" s="12"/>
      <c r="F127" s="13"/>
      <c r="G127" s="13"/>
      <c r="H127" s="11"/>
      <c r="I127" s="11"/>
    </row>
    <row r="128" spans="1:9">
      <c r="A128" s="10"/>
      <c r="B128" s="11"/>
      <c r="C128" s="11"/>
      <c r="D128" s="11"/>
      <c r="E128" s="12"/>
      <c r="F128" s="13"/>
      <c r="G128" s="13"/>
      <c r="H128" s="11"/>
      <c r="I128" s="11"/>
    </row>
    <row r="129" spans="1:9">
      <c r="A129" s="10"/>
      <c r="B129" s="11"/>
      <c r="C129" s="11"/>
      <c r="D129" s="11"/>
      <c r="E129" s="12"/>
      <c r="F129" s="13"/>
      <c r="G129" s="13"/>
      <c r="H129" s="11"/>
      <c r="I129" s="11"/>
    </row>
    <row r="130" spans="1:9">
      <c r="A130" s="10"/>
      <c r="B130" s="11"/>
      <c r="C130" s="11"/>
      <c r="D130" s="11"/>
      <c r="E130" s="12"/>
      <c r="F130" s="13"/>
      <c r="G130" s="13"/>
      <c r="H130" s="11"/>
      <c r="I130" s="11"/>
    </row>
    <row r="131" spans="1:9">
      <c r="A131" s="10"/>
      <c r="B131" s="11"/>
      <c r="C131" s="11"/>
      <c r="D131" s="11"/>
      <c r="E131" s="12"/>
      <c r="F131" s="13"/>
      <c r="G131" s="13"/>
      <c r="H131" s="11"/>
      <c r="I131" s="11"/>
    </row>
    <row r="132" spans="1:9">
      <c r="A132" s="10"/>
      <c r="B132" s="11"/>
      <c r="C132" s="11"/>
      <c r="D132" s="11"/>
      <c r="E132" s="12"/>
      <c r="F132" s="13"/>
      <c r="G132" s="13"/>
      <c r="H132" s="11"/>
      <c r="I132" s="11"/>
    </row>
    <row r="133" spans="1:9">
      <c r="A133" s="10"/>
      <c r="B133" s="11"/>
      <c r="C133" s="11"/>
      <c r="D133" s="11"/>
      <c r="E133" s="12"/>
      <c r="F133" s="13"/>
      <c r="G133" s="13"/>
      <c r="H133" s="11"/>
      <c r="I133" s="11"/>
    </row>
    <row r="134" spans="1:9">
      <c r="A134" s="10"/>
      <c r="B134" s="11"/>
      <c r="C134" s="11"/>
      <c r="D134" s="11"/>
      <c r="E134" s="12"/>
      <c r="F134" s="13"/>
      <c r="G134" s="13"/>
      <c r="H134" s="11"/>
      <c r="I134" s="11"/>
    </row>
    <row r="135" spans="1:9">
      <c r="A135" s="10"/>
      <c r="B135" s="11"/>
      <c r="C135" s="11"/>
      <c r="D135" s="11"/>
      <c r="E135" s="12"/>
      <c r="F135" s="13"/>
      <c r="G135" s="13"/>
      <c r="H135" s="11"/>
      <c r="I135" s="11"/>
    </row>
    <row r="136" spans="1:9">
      <c r="A136" s="10"/>
      <c r="B136" s="11"/>
      <c r="C136" s="11"/>
      <c r="D136" s="11"/>
      <c r="E136" s="12"/>
      <c r="F136" s="13"/>
      <c r="G136" s="13"/>
      <c r="H136" s="11"/>
      <c r="I136" s="11"/>
    </row>
    <row r="137" spans="1:9">
      <c r="A137" s="10"/>
      <c r="B137" s="11"/>
      <c r="C137" s="11"/>
      <c r="D137" s="11"/>
      <c r="E137" s="12"/>
      <c r="F137" s="13"/>
      <c r="G137" s="13"/>
      <c r="H137" s="11"/>
      <c r="I137" s="11"/>
    </row>
    <row r="138" spans="1:9">
      <c r="A138" s="10"/>
      <c r="B138" s="11"/>
      <c r="C138" s="11"/>
      <c r="D138" s="11"/>
      <c r="E138" s="12"/>
      <c r="F138" s="13"/>
      <c r="G138" s="13"/>
      <c r="H138" s="11"/>
      <c r="I138" s="11"/>
    </row>
    <row r="139" spans="1:9">
      <c r="A139" s="10"/>
      <c r="B139" s="11"/>
      <c r="C139" s="11"/>
      <c r="D139" s="11"/>
      <c r="E139" s="12"/>
      <c r="F139" s="13"/>
      <c r="G139" s="13"/>
      <c r="H139" s="11"/>
      <c r="I139" s="11"/>
    </row>
    <row r="140" spans="1:9">
      <c r="A140" s="10"/>
      <c r="B140" s="11"/>
      <c r="C140" s="11"/>
      <c r="D140" s="11"/>
      <c r="E140" s="12"/>
      <c r="F140" s="13"/>
      <c r="G140" s="13"/>
      <c r="H140" s="11"/>
      <c r="I140" s="11"/>
    </row>
    <row r="141" spans="1:9">
      <c r="A141" s="10"/>
      <c r="B141" s="11"/>
      <c r="C141" s="11"/>
      <c r="D141" s="11"/>
      <c r="E141" s="12"/>
      <c r="F141" s="13"/>
      <c r="G141" s="13"/>
      <c r="H141" s="11"/>
      <c r="I141" s="11"/>
    </row>
    <row r="142" spans="1:9">
      <c r="A142" s="10"/>
      <c r="B142" s="11"/>
      <c r="C142" s="11"/>
      <c r="D142" s="11"/>
      <c r="E142" s="12"/>
      <c r="F142" s="13"/>
      <c r="G142" s="13"/>
      <c r="H142" s="11"/>
      <c r="I142" s="11"/>
    </row>
    <row r="143" spans="1:9">
      <c r="A143" s="10"/>
      <c r="B143" s="11"/>
      <c r="C143" s="11"/>
      <c r="D143" s="11"/>
      <c r="E143" s="12"/>
      <c r="F143" s="13"/>
      <c r="G143" s="13"/>
      <c r="H143" s="11"/>
      <c r="I143" s="11"/>
    </row>
    <row r="144" spans="1:9">
      <c r="A144" s="10"/>
      <c r="B144" s="11"/>
      <c r="C144" s="11"/>
      <c r="D144" s="11"/>
      <c r="E144" s="12"/>
      <c r="F144" s="13"/>
      <c r="G144" s="13"/>
      <c r="H144" s="11"/>
      <c r="I144" s="11"/>
    </row>
    <row r="145" spans="1:9">
      <c r="A145" s="10"/>
      <c r="B145" s="11"/>
      <c r="C145" s="11"/>
      <c r="D145" s="11"/>
      <c r="E145" s="12"/>
      <c r="F145" s="13"/>
      <c r="G145" s="13"/>
      <c r="H145" s="11"/>
      <c r="I145" s="11"/>
    </row>
    <row r="146" spans="1:9">
      <c r="A146" s="10"/>
      <c r="B146" s="11"/>
      <c r="C146" s="11"/>
      <c r="D146" s="11"/>
      <c r="E146" s="12"/>
      <c r="F146" s="13"/>
      <c r="G146" s="13"/>
      <c r="H146" s="11"/>
      <c r="I146" s="11"/>
    </row>
    <row r="147" spans="1:9">
      <c r="A147" s="10"/>
      <c r="B147" s="11"/>
      <c r="C147" s="11"/>
      <c r="D147" s="11"/>
      <c r="E147" s="12"/>
      <c r="F147" s="13"/>
      <c r="G147" s="13"/>
      <c r="H147" s="11"/>
      <c r="I147" s="11"/>
    </row>
    <row r="148" spans="1:9">
      <c r="A148" s="10"/>
      <c r="B148" s="11"/>
      <c r="C148" s="11"/>
      <c r="D148" s="11"/>
      <c r="E148" s="12"/>
      <c r="F148" s="13"/>
      <c r="G148" s="13"/>
      <c r="H148" s="11"/>
      <c r="I148" s="11"/>
    </row>
    <row r="149" spans="1:9">
      <c r="A149" s="10"/>
      <c r="B149" s="11"/>
      <c r="C149" s="11"/>
      <c r="D149" s="11"/>
      <c r="E149" s="12"/>
      <c r="F149" s="13"/>
      <c r="G149" s="13"/>
      <c r="H149" s="11"/>
      <c r="I149" s="11"/>
    </row>
    <row r="150" spans="1:9">
      <c r="A150" s="10"/>
      <c r="B150" s="11"/>
      <c r="C150" s="11"/>
      <c r="D150" s="11"/>
      <c r="E150" s="12"/>
      <c r="F150" s="13"/>
      <c r="G150" s="13"/>
      <c r="H150" s="11"/>
      <c r="I150" s="11"/>
    </row>
    <row r="151" spans="1:9">
      <c r="A151" s="10"/>
      <c r="B151" s="11"/>
      <c r="C151" s="11"/>
      <c r="D151" s="11"/>
      <c r="E151" s="12"/>
      <c r="F151" s="13"/>
      <c r="G151" s="13"/>
      <c r="H151" s="11"/>
      <c r="I151" s="11"/>
    </row>
    <row r="152" spans="1:9">
      <c r="A152" s="10"/>
      <c r="B152" s="11"/>
      <c r="C152" s="11"/>
      <c r="D152" s="11"/>
      <c r="E152" s="12"/>
      <c r="F152" s="13"/>
      <c r="G152" s="13"/>
      <c r="H152" s="11"/>
      <c r="I152" s="11"/>
    </row>
    <row r="153" spans="1:9">
      <c r="A153" s="10"/>
      <c r="B153" s="11"/>
      <c r="C153" s="11"/>
      <c r="D153" s="11"/>
      <c r="E153" s="12"/>
      <c r="F153" s="13"/>
      <c r="G153" s="13"/>
      <c r="H153" s="11"/>
      <c r="I153" s="11"/>
    </row>
    <row r="154" spans="1:9">
      <c r="A154" s="10"/>
      <c r="B154" s="11"/>
      <c r="C154" s="11"/>
      <c r="D154" s="11"/>
      <c r="E154" s="12"/>
      <c r="F154" s="13"/>
      <c r="G154" s="13"/>
      <c r="H154" s="11"/>
      <c r="I154" s="11"/>
    </row>
    <row r="155" spans="1:9">
      <c r="A155" s="10"/>
      <c r="B155" s="11"/>
      <c r="C155" s="11"/>
      <c r="D155" s="11"/>
      <c r="E155" s="12"/>
      <c r="F155" s="13"/>
      <c r="G155" s="13"/>
      <c r="H155" s="11"/>
      <c r="I155" s="11"/>
    </row>
    <row r="156" spans="1:9">
      <c r="A156" s="10"/>
      <c r="B156" s="11"/>
      <c r="C156" s="11"/>
      <c r="D156" s="11"/>
      <c r="E156" s="12"/>
      <c r="F156" s="13"/>
      <c r="G156" s="13"/>
      <c r="H156" s="11"/>
      <c r="I156" s="11"/>
    </row>
    <row r="157" spans="1:9">
      <c r="A157" s="10"/>
      <c r="B157" s="11"/>
      <c r="C157" s="11"/>
      <c r="D157" s="11"/>
      <c r="E157" s="12"/>
      <c r="F157" s="13"/>
      <c r="G157" s="13"/>
      <c r="H157" s="11"/>
      <c r="I157" s="11"/>
    </row>
    <row r="158" spans="1:9">
      <c r="A158" s="10"/>
      <c r="B158" s="11"/>
      <c r="C158" s="11"/>
      <c r="D158" s="11"/>
      <c r="E158" s="12"/>
      <c r="F158" s="13"/>
      <c r="G158" s="13"/>
      <c r="H158" s="11"/>
      <c r="I158" s="11"/>
    </row>
    <row r="159" spans="1:9">
      <c r="A159" s="10"/>
      <c r="B159" s="11"/>
      <c r="C159" s="11"/>
      <c r="D159" s="11"/>
      <c r="E159" s="12"/>
      <c r="F159" s="13"/>
      <c r="G159" s="13"/>
      <c r="H159" s="11"/>
      <c r="I159" s="11"/>
    </row>
    <row r="160" spans="1:9">
      <c r="A160" s="10"/>
      <c r="B160" s="11"/>
      <c r="C160" s="11"/>
      <c r="D160" s="11"/>
      <c r="E160" s="12"/>
      <c r="F160" s="13"/>
      <c r="G160" s="13"/>
      <c r="H160" s="11"/>
      <c r="I160" s="11"/>
    </row>
    <row r="161" spans="1:9">
      <c r="A161" s="10"/>
      <c r="B161" s="11"/>
      <c r="C161" s="11"/>
      <c r="D161" s="11"/>
      <c r="E161" s="12"/>
      <c r="F161" s="13"/>
      <c r="G161" s="13"/>
      <c r="H161" s="11"/>
      <c r="I161" s="11"/>
    </row>
    <row r="162" spans="1:9">
      <c r="A162" s="10"/>
      <c r="B162" s="11"/>
      <c r="C162" s="11"/>
      <c r="D162" s="11"/>
      <c r="E162" s="12"/>
      <c r="F162" s="13"/>
      <c r="G162" s="13"/>
      <c r="H162" s="11"/>
      <c r="I162" s="11"/>
    </row>
    <row r="163" spans="1:9">
      <c r="A163" s="10"/>
      <c r="B163" s="11"/>
      <c r="C163" s="11"/>
      <c r="D163" s="11"/>
      <c r="E163" s="12"/>
      <c r="F163" s="13"/>
      <c r="G163" s="13"/>
      <c r="H163" s="11"/>
      <c r="I163" s="11"/>
    </row>
    <row r="164" spans="1:9">
      <c r="A164" s="10"/>
      <c r="B164" s="11"/>
      <c r="C164" s="11"/>
      <c r="D164" s="11"/>
      <c r="E164" s="12"/>
      <c r="F164" s="13"/>
      <c r="G164" s="13"/>
      <c r="H164" s="11"/>
      <c r="I164" s="11"/>
    </row>
    <row r="165" spans="1:9">
      <c r="A165" s="10"/>
      <c r="B165" s="11"/>
      <c r="C165" s="11"/>
      <c r="D165" s="11"/>
      <c r="E165" s="12"/>
      <c r="F165" s="13"/>
      <c r="G165" s="13"/>
      <c r="H165" s="11"/>
      <c r="I165" s="11"/>
    </row>
    <row r="166" spans="1:9">
      <c r="A166" s="10"/>
      <c r="B166" s="11"/>
      <c r="C166" s="11"/>
      <c r="D166" s="11"/>
      <c r="E166" s="12"/>
      <c r="F166" s="13"/>
      <c r="G166" s="13"/>
      <c r="H166" s="11"/>
      <c r="I166" s="11"/>
    </row>
    <row r="167" spans="1:9">
      <c r="A167" s="10"/>
      <c r="B167" s="11"/>
      <c r="C167" s="11"/>
      <c r="D167" s="11"/>
      <c r="E167" s="12"/>
      <c r="F167" s="13"/>
      <c r="G167" s="13"/>
      <c r="H167" s="11"/>
      <c r="I167" s="11"/>
    </row>
    <row r="168" spans="1:9">
      <c r="A168" s="10"/>
      <c r="B168" s="11"/>
      <c r="C168" s="11"/>
      <c r="D168" s="11"/>
      <c r="E168" s="12"/>
      <c r="F168" s="13"/>
      <c r="G168" s="13"/>
      <c r="H168" s="11"/>
      <c r="I168" s="11"/>
    </row>
    <row r="169" spans="1:9">
      <c r="A169" s="10"/>
      <c r="B169" s="11"/>
      <c r="C169" s="11"/>
      <c r="D169" s="11"/>
      <c r="E169" s="12"/>
      <c r="F169" s="13"/>
      <c r="G169" s="13"/>
      <c r="H169" s="11"/>
      <c r="I169" s="11"/>
    </row>
    <row r="170" spans="1:9">
      <c r="A170" s="10"/>
      <c r="B170" s="11"/>
      <c r="C170" s="11"/>
      <c r="D170" s="11"/>
      <c r="E170" s="12"/>
      <c r="F170" s="13"/>
      <c r="G170" s="13"/>
      <c r="H170" s="11"/>
      <c r="I170" s="11"/>
    </row>
    <row r="171" spans="1:9">
      <c r="A171" s="10"/>
      <c r="B171" s="11"/>
      <c r="C171" s="11"/>
      <c r="D171" s="11"/>
      <c r="E171" s="12"/>
      <c r="F171" s="13"/>
      <c r="G171" s="13"/>
      <c r="H171" s="11"/>
      <c r="I171" s="11"/>
    </row>
    <row r="172" spans="1:9">
      <c r="A172" s="10"/>
      <c r="B172" s="11"/>
      <c r="C172" s="11"/>
      <c r="D172" s="11"/>
      <c r="E172" s="12"/>
      <c r="F172" s="13"/>
      <c r="G172" s="13"/>
      <c r="H172" s="11"/>
      <c r="I172" s="11"/>
    </row>
    <row r="173" spans="1:9">
      <c r="A173" s="10"/>
      <c r="B173" s="11"/>
      <c r="C173" s="11"/>
      <c r="D173" s="11"/>
      <c r="E173" s="12"/>
      <c r="F173" s="13"/>
      <c r="G173" s="13"/>
      <c r="H173" s="11"/>
      <c r="I173" s="11"/>
    </row>
    <row r="174" spans="1:9">
      <c r="A174" s="10"/>
      <c r="B174" s="11"/>
      <c r="C174" s="11"/>
      <c r="D174" s="11"/>
      <c r="E174" s="12"/>
      <c r="F174" s="13"/>
      <c r="G174" s="13"/>
      <c r="H174" s="11"/>
      <c r="I174" s="11"/>
    </row>
    <row r="175" spans="1:9">
      <c r="A175" s="10"/>
      <c r="B175" s="11"/>
      <c r="C175" s="11"/>
      <c r="D175" s="11"/>
      <c r="E175" s="12"/>
      <c r="F175" s="13"/>
      <c r="G175" s="13"/>
      <c r="H175" s="11"/>
      <c r="I175" s="11"/>
    </row>
    <row r="176" spans="1:9">
      <c r="A176" s="10"/>
      <c r="B176" s="11"/>
      <c r="C176" s="11"/>
      <c r="D176" s="11"/>
      <c r="E176" s="12"/>
      <c r="F176" s="13"/>
      <c r="G176" s="13"/>
      <c r="H176" s="11"/>
      <c r="I176" s="11"/>
    </row>
    <row r="177" spans="1:9">
      <c r="A177" s="10"/>
      <c r="B177" s="11"/>
      <c r="C177" s="11"/>
      <c r="D177" s="11"/>
      <c r="E177" s="12"/>
      <c r="F177" s="13"/>
      <c r="G177" s="13"/>
      <c r="H177" s="11"/>
      <c r="I177" s="11"/>
    </row>
    <row r="178" spans="1:9">
      <c r="A178" s="10"/>
      <c r="B178" s="11"/>
      <c r="C178" s="11"/>
      <c r="D178" s="11"/>
      <c r="E178" s="12"/>
      <c r="F178" s="13"/>
      <c r="G178" s="13"/>
      <c r="H178" s="11"/>
      <c r="I178" s="11"/>
    </row>
    <row r="179" spans="1:9">
      <c r="A179" s="10"/>
      <c r="B179" s="11"/>
      <c r="C179" s="11"/>
      <c r="D179" s="11"/>
      <c r="E179" s="12"/>
      <c r="F179" s="13"/>
      <c r="G179" s="13"/>
      <c r="H179" s="11"/>
      <c r="I179" s="11"/>
    </row>
    <row r="180" spans="1:9">
      <c r="A180" s="10"/>
      <c r="B180" s="11"/>
      <c r="C180" s="11"/>
      <c r="D180" s="11"/>
      <c r="E180" s="12"/>
      <c r="F180" s="13"/>
      <c r="G180" s="13"/>
      <c r="H180" s="11"/>
      <c r="I180" s="11"/>
    </row>
    <row r="181" spans="1:9">
      <c r="A181" s="10"/>
      <c r="B181" s="11"/>
      <c r="C181" s="11"/>
      <c r="D181" s="11"/>
      <c r="E181" s="12"/>
      <c r="F181" s="13"/>
      <c r="G181" s="13"/>
      <c r="H181" s="11"/>
      <c r="I181" s="11"/>
    </row>
    <row r="182" spans="1:9">
      <c r="A182" s="10"/>
      <c r="B182" s="11"/>
      <c r="C182" s="11"/>
      <c r="D182" s="11"/>
      <c r="E182" s="12"/>
      <c r="F182" s="13"/>
      <c r="G182" s="13"/>
      <c r="H182" s="11"/>
      <c r="I182" s="11"/>
    </row>
    <row r="183" spans="1:9">
      <c r="A183" s="10"/>
      <c r="B183" s="11"/>
      <c r="C183" s="11"/>
      <c r="D183" s="11"/>
      <c r="E183" s="12"/>
      <c r="F183" s="13"/>
      <c r="G183" s="13"/>
      <c r="H183" s="11"/>
      <c r="I183" s="11"/>
    </row>
    <row r="184" spans="1:9">
      <c r="A184" s="10"/>
      <c r="B184" s="11"/>
      <c r="C184" s="11"/>
      <c r="D184" s="11"/>
      <c r="E184" s="12"/>
      <c r="F184" s="13"/>
      <c r="G184" s="13"/>
      <c r="H184" s="11"/>
      <c r="I184" s="11"/>
    </row>
    <row r="185" spans="1:9">
      <c r="A185" s="10"/>
      <c r="B185" s="11"/>
      <c r="C185" s="11"/>
      <c r="D185" s="11"/>
      <c r="E185" s="12"/>
      <c r="F185" s="13"/>
      <c r="G185" s="13"/>
      <c r="H185" s="11"/>
      <c r="I185" s="11"/>
    </row>
    <row r="186" spans="1:9">
      <c r="A186" s="10"/>
      <c r="B186" s="11"/>
      <c r="C186" s="11"/>
      <c r="D186" s="11"/>
      <c r="E186" s="12"/>
      <c r="F186" s="13"/>
      <c r="G186" s="13"/>
      <c r="H186" s="11"/>
      <c r="I186" s="11"/>
    </row>
    <row r="187" spans="1:9">
      <c r="A187" s="10"/>
      <c r="B187" s="11"/>
      <c r="C187" s="11"/>
      <c r="D187" s="11"/>
      <c r="E187" s="12"/>
      <c r="F187" s="13"/>
      <c r="G187" s="13"/>
      <c r="H187" s="11"/>
      <c r="I187" s="11"/>
    </row>
    <row r="188" spans="1:9">
      <c r="A188" s="10"/>
      <c r="B188" s="11"/>
      <c r="C188" s="11"/>
      <c r="D188" s="11"/>
      <c r="E188" s="12"/>
      <c r="F188" s="13"/>
      <c r="G188" s="13"/>
      <c r="H188" s="11"/>
      <c r="I188" s="11"/>
    </row>
    <row r="189" spans="1:9">
      <c r="A189" s="10"/>
      <c r="B189" s="11"/>
      <c r="C189" s="11"/>
      <c r="D189" s="11"/>
      <c r="E189" s="12"/>
      <c r="F189" s="13"/>
      <c r="G189" s="13"/>
      <c r="H189" s="11"/>
      <c r="I189" s="11"/>
    </row>
    <row r="190" spans="1:9">
      <c r="A190" s="10"/>
      <c r="B190" s="11"/>
      <c r="C190" s="11"/>
      <c r="D190" s="11"/>
      <c r="E190" s="12"/>
      <c r="F190" s="13"/>
      <c r="G190" s="13"/>
      <c r="H190" s="11"/>
      <c r="I190" s="11"/>
    </row>
    <row r="191" spans="1:9">
      <c r="A191" s="10"/>
      <c r="B191" s="11"/>
      <c r="C191" s="11"/>
      <c r="D191" s="11"/>
      <c r="E191" s="12"/>
      <c r="F191" s="13"/>
      <c r="G191" s="13"/>
      <c r="H191" s="11"/>
      <c r="I191" s="11"/>
    </row>
    <row r="192" spans="1:9">
      <c r="A192" s="10"/>
      <c r="B192" s="11"/>
      <c r="C192" s="11"/>
      <c r="D192" s="11"/>
      <c r="E192" s="12"/>
      <c r="F192" s="13"/>
      <c r="G192" s="13"/>
      <c r="H192" s="11"/>
      <c r="I192" s="11"/>
    </row>
    <row r="193" spans="1:9">
      <c r="A193" s="10"/>
      <c r="B193" s="11"/>
      <c r="C193" s="11"/>
      <c r="D193" s="11"/>
      <c r="E193" s="12"/>
      <c r="F193" s="13"/>
      <c r="G193" s="13"/>
      <c r="H193" s="11"/>
      <c r="I193" s="11"/>
    </row>
    <row r="194" spans="1:9">
      <c r="A194" s="10"/>
      <c r="B194" s="11"/>
      <c r="C194" s="11"/>
      <c r="D194" s="11"/>
      <c r="E194" s="12"/>
      <c r="F194" s="13"/>
      <c r="G194" s="13"/>
      <c r="H194" s="11"/>
      <c r="I194" s="11"/>
    </row>
    <row r="195" spans="1:9">
      <c r="A195" s="10"/>
      <c r="B195" s="11"/>
      <c r="C195" s="11"/>
      <c r="D195" s="11"/>
      <c r="E195" s="12"/>
      <c r="F195" s="13"/>
      <c r="G195" s="13"/>
      <c r="H195" s="11"/>
      <c r="I195" s="11"/>
    </row>
    <row r="196" spans="1:9">
      <c r="A196" s="10"/>
      <c r="B196" s="11"/>
      <c r="C196" s="11"/>
      <c r="D196" s="11"/>
      <c r="E196" s="12"/>
      <c r="F196" s="13"/>
      <c r="G196" s="13"/>
      <c r="H196" s="11"/>
      <c r="I196" s="11"/>
    </row>
    <row r="197" spans="1:9">
      <c r="A197" s="10"/>
      <c r="B197" s="11"/>
      <c r="C197" s="11"/>
      <c r="D197" s="11"/>
      <c r="E197" s="12"/>
      <c r="F197" s="13"/>
      <c r="G197" s="13"/>
      <c r="H197" s="11"/>
      <c r="I197" s="11"/>
    </row>
    <row r="198" spans="1:9">
      <c r="A198" s="10"/>
      <c r="B198" s="11"/>
      <c r="C198" s="11"/>
      <c r="D198" s="11"/>
      <c r="E198" s="12"/>
      <c r="F198" s="13"/>
      <c r="G198" s="13"/>
      <c r="H198" s="11"/>
      <c r="I198" s="11"/>
    </row>
    <row r="199" spans="1:9">
      <c r="A199" s="10"/>
      <c r="B199" s="11"/>
      <c r="C199" s="11"/>
      <c r="D199" s="11"/>
      <c r="E199" s="12"/>
      <c r="F199" s="13"/>
      <c r="G199" s="13"/>
      <c r="H199" s="11"/>
      <c r="I199" s="11"/>
    </row>
    <row r="200" spans="1:9">
      <c r="A200" s="10"/>
      <c r="B200" s="11"/>
      <c r="C200" s="11"/>
      <c r="D200" s="11"/>
      <c r="E200" s="12"/>
      <c r="F200" s="13"/>
      <c r="G200" s="13"/>
      <c r="H200" s="11"/>
      <c r="I200" s="11"/>
    </row>
    <row r="201" spans="1:9">
      <c r="A201" s="10"/>
      <c r="B201" s="11"/>
      <c r="C201" s="11"/>
      <c r="D201" s="11"/>
      <c r="E201" s="12"/>
      <c r="F201" s="13"/>
      <c r="G201" s="13"/>
      <c r="H201" s="11"/>
      <c r="I201" s="11"/>
    </row>
    <row r="202" spans="1:9">
      <c r="A202" s="10"/>
      <c r="B202" s="11"/>
      <c r="C202" s="11"/>
      <c r="D202" s="11"/>
      <c r="E202" s="12"/>
      <c r="F202" s="13"/>
      <c r="G202" s="13"/>
      <c r="H202" s="11"/>
      <c r="I202" s="11"/>
    </row>
    <row r="203" spans="1:9">
      <c r="A203" s="10"/>
      <c r="B203" s="11"/>
      <c r="C203" s="11"/>
      <c r="D203" s="11"/>
      <c r="E203" s="12"/>
      <c r="F203" s="13"/>
      <c r="G203" s="13"/>
      <c r="H203" s="11"/>
      <c r="I203" s="11"/>
    </row>
    <row r="204" spans="1:9">
      <c r="A204" s="10"/>
      <c r="B204" s="11"/>
      <c r="C204" s="11"/>
      <c r="D204" s="11"/>
      <c r="E204" s="12"/>
      <c r="F204" s="13"/>
      <c r="G204" s="13"/>
      <c r="H204" s="11"/>
      <c r="I204" s="11"/>
    </row>
    <row r="205" spans="1:9">
      <c r="A205" s="10"/>
      <c r="B205" s="11"/>
      <c r="C205" s="11"/>
      <c r="D205" s="11"/>
      <c r="E205" s="12"/>
      <c r="F205" s="13"/>
      <c r="G205" s="13"/>
      <c r="H205" s="11"/>
      <c r="I205" s="11"/>
    </row>
    <row r="206" spans="1:9">
      <c r="A206" s="10"/>
      <c r="B206" s="11"/>
      <c r="C206" s="11"/>
      <c r="D206" s="11"/>
      <c r="E206" s="12"/>
      <c r="F206" s="13"/>
      <c r="G206" s="13"/>
      <c r="H206" s="11"/>
      <c r="I206" s="11"/>
    </row>
    <row r="207" spans="1:9">
      <c r="A207" s="10"/>
      <c r="B207" s="11"/>
      <c r="C207" s="11"/>
      <c r="D207" s="11"/>
      <c r="E207" s="12"/>
      <c r="F207" s="13"/>
      <c r="G207" s="13"/>
      <c r="H207" s="11"/>
      <c r="I207" s="11"/>
    </row>
    <row r="208" spans="1:9">
      <c r="A208" s="10"/>
      <c r="B208" s="11"/>
      <c r="C208" s="11"/>
      <c r="D208" s="11"/>
      <c r="E208" s="12"/>
      <c r="F208" s="13"/>
      <c r="G208" s="13"/>
      <c r="H208" s="11"/>
      <c r="I208" s="11"/>
    </row>
    <row r="209" spans="1:9">
      <c r="A209" s="10"/>
      <c r="B209" s="11"/>
      <c r="C209" s="11"/>
      <c r="D209" s="11"/>
      <c r="E209" s="12"/>
      <c r="F209" s="13"/>
      <c r="G209" s="13"/>
      <c r="H209" s="11"/>
      <c r="I209" s="11"/>
    </row>
    <row r="210" spans="1:9">
      <c r="A210" s="10"/>
      <c r="B210" s="11"/>
      <c r="C210" s="11"/>
      <c r="D210" s="11"/>
      <c r="E210" s="12"/>
      <c r="F210" s="13"/>
      <c r="G210" s="13"/>
      <c r="H210" s="11"/>
      <c r="I210" s="11"/>
    </row>
    <row r="211" spans="1:9">
      <c r="A211" s="10"/>
      <c r="B211" s="11"/>
      <c r="C211" s="11"/>
      <c r="D211" s="11"/>
      <c r="E211" s="12"/>
      <c r="F211" s="13"/>
      <c r="G211" s="13"/>
      <c r="H211" s="11"/>
      <c r="I211" s="11"/>
    </row>
    <row r="212" spans="1:9">
      <c r="A212" s="10"/>
      <c r="B212" s="11"/>
      <c r="C212" s="11"/>
      <c r="D212" s="11"/>
      <c r="E212" s="12"/>
      <c r="F212" s="13"/>
      <c r="G212" s="13"/>
      <c r="H212" s="11"/>
      <c r="I212" s="11"/>
    </row>
    <row r="213" spans="1:9">
      <c r="A213" s="10"/>
      <c r="B213" s="11"/>
      <c r="C213" s="11"/>
      <c r="D213" s="11"/>
      <c r="E213" s="12"/>
      <c r="F213" s="13"/>
      <c r="G213" s="13"/>
      <c r="H213" s="11"/>
      <c r="I213" s="11"/>
    </row>
    <row r="214" spans="1:9">
      <c r="A214" s="10"/>
      <c r="B214" s="11"/>
      <c r="C214" s="11"/>
      <c r="D214" s="11"/>
      <c r="E214" s="12"/>
      <c r="F214" s="13"/>
      <c r="G214" s="13"/>
      <c r="H214" s="11"/>
      <c r="I214" s="11"/>
    </row>
    <row r="215" spans="1:9">
      <c r="A215" s="10"/>
      <c r="B215" s="11"/>
      <c r="C215" s="11"/>
      <c r="D215" s="11"/>
      <c r="E215" s="12"/>
      <c r="F215" s="13"/>
      <c r="G215" s="13"/>
      <c r="H215" s="11"/>
      <c r="I215" s="11"/>
    </row>
    <row r="216" spans="1:9">
      <c r="A216" s="10"/>
      <c r="B216" s="11"/>
      <c r="C216" s="11"/>
      <c r="D216" s="11"/>
      <c r="E216" s="12"/>
      <c r="F216" s="13"/>
      <c r="G216" s="13"/>
      <c r="H216" s="11"/>
      <c r="I216" s="11"/>
    </row>
    <row r="217" spans="1:9">
      <c r="A217" s="10"/>
      <c r="B217" s="11"/>
      <c r="C217" s="11"/>
      <c r="D217" s="11"/>
      <c r="E217" s="12"/>
      <c r="F217" s="13"/>
      <c r="G217" s="13"/>
      <c r="H217" s="11"/>
      <c r="I217" s="11"/>
    </row>
    <row r="218" spans="1:9">
      <c r="A218" s="10"/>
      <c r="B218" s="11"/>
      <c r="C218" s="11"/>
      <c r="D218" s="11"/>
      <c r="E218" s="12"/>
      <c r="F218" s="13"/>
      <c r="G218" s="13"/>
      <c r="H218" s="11"/>
      <c r="I218" s="11"/>
    </row>
    <row r="219" spans="1:9">
      <c r="A219" s="10"/>
      <c r="B219" s="11"/>
      <c r="C219" s="11"/>
      <c r="D219" s="11"/>
      <c r="E219" s="12"/>
      <c r="F219" s="13"/>
      <c r="G219" s="13"/>
      <c r="H219" s="11"/>
      <c r="I219" s="11"/>
    </row>
    <row r="220" spans="1:9">
      <c r="A220" s="10"/>
      <c r="B220" s="11"/>
      <c r="C220" s="11"/>
      <c r="D220" s="11"/>
      <c r="E220" s="12"/>
      <c r="F220" s="13"/>
      <c r="G220" s="13"/>
      <c r="H220" s="11"/>
      <c r="I220" s="11"/>
    </row>
    <row r="221" spans="1:9">
      <c r="A221" s="10"/>
      <c r="B221" s="11"/>
      <c r="C221" s="11"/>
      <c r="D221" s="11"/>
      <c r="E221" s="12"/>
      <c r="F221" s="13"/>
      <c r="G221" s="13"/>
      <c r="H221" s="11"/>
      <c r="I221" s="11"/>
    </row>
    <row r="222" spans="1:9">
      <c r="A222" s="10"/>
      <c r="B222" s="11"/>
      <c r="C222" s="11"/>
      <c r="D222" s="11"/>
      <c r="E222" s="12"/>
      <c r="F222" s="13"/>
      <c r="G222" s="13"/>
      <c r="H222" s="11"/>
      <c r="I222" s="11"/>
    </row>
    <row r="223" spans="1:9">
      <c r="A223" s="10"/>
      <c r="B223" s="11"/>
      <c r="C223" s="11"/>
      <c r="D223" s="11"/>
      <c r="E223" s="12"/>
      <c r="F223" s="13"/>
      <c r="G223" s="13"/>
      <c r="H223" s="11"/>
      <c r="I223" s="11"/>
    </row>
    <row r="224" spans="1:9">
      <c r="A224" s="10"/>
      <c r="B224" s="11"/>
      <c r="C224" s="11"/>
      <c r="D224" s="11"/>
      <c r="E224" s="12"/>
      <c r="F224" s="13"/>
      <c r="G224" s="13"/>
      <c r="H224" s="11"/>
      <c r="I224" s="11"/>
    </row>
    <row r="225" spans="1:9">
      <c r="A225" s="10"/>
      <c r="B225" s="11"/>
      <c r="C225" s="11"/>
      <c r="D225" s="11"/>
      <c r="E225" s="12"/>
      <c r="F225" s="13"/>
      <c r="G225" s="13"/>
      <c r="H225" s="11"/>
      <c r="I225" s="11"/>
    </row>
    <row r="226" spans="1:9">
      <c r="A226" s="10"/>
      <c r="B226" s="11"/>
      <c r="C226" s="11"/>
      <c r="D226" s="11"/>
      <c r="E226" s="12"/>
      <c r="F226" s="13"/>
      <c r="G226" s="13"/>
      <c r="H226" s="11"/>
      <c r="I226" s="11"/>
    </row>
    <row r="227" spans="1:9">
      <c r="A227" s="10"/>
      <c r="B227" s="11"/>
      <c r="C227" s="11"/>
      <c r="D227" s="11"/>
      <c r="E227" s="12"/>
      <c r="F227" s="13"/>
      <c r="G227" s="13"/>
      <c r="H227" s="11"/>
      <c r="I227" s="11"/>
    </row>
    <row r="228" spans="1:9">
      <c r="A228" s="10"/>
      <c r="B228" s="11"/>
      <c r="C228" s="11"/>
      <c r="D228" s="11"/>
      <c r="E228" s="12"/>
      <c r="F228" s="13"/>
      <c r="G228" s="13"/>
      <c r="H228" s="11"/>
      <c r="I228" s="11"/>
    </row>
    <row r="229" spans="1:9">
      <c r="A229" s="10"/>
      <c r="B229" s="11"/>
      <c r="C229" s="11"/>
      <c r="D229" s="11"/>
      <c r="E229" s="12"/>
      <c r="F229" s="13"/>
      <c r="G229" s="13"/>
      <c r="H229" s="11"/>
      <c r="I229" s="11"/>
    </row>
    <row r="230" spans="1:9">
      <c r="A230" s="10"/>
      <c r="B230" s="11"/>
      <c r="C230" s="11"/>
      <c r="D230" s="11"/>
      <c r="E230" s="12"/>
      <c r="F230" s="13"/>
      <c r="G230" s="13"/>
      <c r="H230" s="11"/>
      <c r="I230" s="11"/>
    </row>
    <row r="231" spans="1:9">
      <c r="A231" s="10"/>
      <c r="B231" s="11"/>
      <c r="C231" s="11"/>
      <c r="D231" s="11"/>
      <c r="E231" s="12"/>
      <c r="F231" s="13"/>
      <c r="G231" s="13"/>
      <c r="H231" s="11"/>
      <c r="I231" s="11"/>
    </row>
    <row r="232" spans="1:9">
      <c r="A232" s="10"/>
      <c r="B232" s="11"/>
      <c r="C232" s="11"/>
      <c r="D232" s="11"/>
      <c r="E232" s="12"/>
      <c r="F232" s="13"/>
      <c r="G232" s="13"/>
      <c r="H232" s="11"/>
      <c r="I232" s="11"/>
    </row>
    <row r="233" spans="1:9">
      <c r="A233" s="10"/>
      <c r="B233" s="11"/>
      <c r="C233" s="11"/>
      <c r="D233" s="11"/>
      <c r="E233" s="12"/>
      <c r="F233" s="13"/>
      <c r="G233" s="13"/>
      <c r="H233" s="11"/>
      <c r="I233" s="11"/>
    </row>
    <row r="234" spans="1:9">
      <c r="A234" s="10"/>
      <c r="B234" s="11"/>
      <c r="C234" s="11"/>
      <c r="D234" s="11"/>
      <c r="E234" s="12"/>
      <c r="F234" s="13"/>
      <c r="G234" s="13"/>
      <c r="H234" s="11"/>
      <c r="I234" s="11"/>
    </row>
    <row r="235" spans="1:9">
      <c r="A235" s="10"/>
      <c r="B235" s="11"/>
      <c r="C235" s="11"/>
      <c r="D235" s="11"/>
      <c r="E235" s="12"/>
      <c r="F235" s="13"/>
      <c r="G235" s="13"/>
      <c r="H235" s="11"/>
      <c r="I235" s="11"/>
    </row>
    <row r="236" spans="1:9">
      <c r="A236" s="10"/>
      <c r="B236" s="11"/>
      <c r="C236" s="11"/>
      <c r="D236" s="11"/>
      <c r="E236" s="12"/>
      <c r="F236" s="13"/>
      <c r="G236" s="13"/>
      <c r="H236" s="11"/>
      <c r="I236" s="11"/>
    </row>
    <row r="237" spans="1:9">
      <c r="A237" s="10"/>
      <c r="B237" s="11"/>
      <c r="C237" s="11"/>
      <c r="D237" s="11"/>
      <c r="E237" s="12"/>
      <c r="F237" s="13"/>
      <c r="G237" s="13"/>
      <c r="H237" s="11"/>
      <c r="I237" s="11"/>
    </row>
    <row r="238" spans="1:9">
      <c r="A238" s="10"/>
      <c r="B238" s="11"/>
      <c r="C238" s="11"/>
      <c r="D238" s="11"/>
      <c r="E238" s="12"/>
      <c r="F238" s="13"/>
      <c r="G238" s="13"/>
      <c r="H238" s="11"/>
      <c r="I238" s="11"/>
    </row>
    <row r="239" spans="1:9">
      <c r="A239" s="10"/>
      <c r="B239" s="11"/>
      <c r="C239" s="11"/>
      <c r="D239" s="11"/>
      <c r="E239" s="12"/>
      <c r="F239" s="13"/>
      <c r="G239" s="13"/>
      <c r="H239" s="11"/>
      <c r="I239" s="11"/>
    </row>
    <row r="240" spans="1:9">
      <c r="A240" s="10"/>
      <c r="B240" s="11"/>
      <c r="C240" s="11"/>
      <c r="D240" s="11"/>
      <c r="E240" s="12"/>
      <c r="F240" s="13"/>
      <c r="G240" s="13"/>
      <c r="H240" s="11"/>
      <c r="I240" s="11"/>
    </row>
    <row r="241" spans="1:9">
      <c r="A241" s="10"/>
      <c r="B241" s="11"/>
      <c r="C241" s="11"/>
      <c r="D241" s="11"/>
      <c r="E241" s="12"/>
      <c r="F241" s="13"/>
      <c r="G241" s="13"/>
      <c r="H241" s="11"/>
      <c r="I241" s="11"/>
    </row>
    <row r="242" spans="1:9">
      <c r="A242" s="10"/>
      <c r="B242" s="11"/>
      <c r="C242" s="11"/>
      <c r="D242" s="11"/>
      <c r="E242" s="12"/>
      <c r="F242" s="13"/>
      <c r="G242" s="13"/>
      <c r="H242" s="11"/>
      <c r="I242" s="11"/>
    </row>
    <row r="243" spans="1:9">
      <c r="A243" s="10"/>
      <c r="B243" s="11"/>
      <c r="C243" s="11"/>
      <c r="D243" s="11"/>
      <c r="E243" s="12"/>
      <c r="F243" s="13"/>
      <c r="G243" s="13"/>
      <c r="H243" s="11"/>
      <c r="I243" s="11"/>
    </row>
    <row r="244" spans="1:9">
      <c r="A244" s="10"/>
      <c r="B244" s="11"/>
      <c r="C244" s="11"/>
      <c r="D244" s="11"/>
      <c r="E244" s="12"/>
      <c r="F244" s="13"/>
      <c r="G244" s="13"/>
      <c r="H244" s="11"/>
      <c r="I244" s="11"/>
    </row>
    <row r="245" spans="1:9">
      <c r="A245" s="10"/>
      <c r="B245" s="11"/>
      <c r="C245" s="11"/>
      <c r="D245" s="11"/>
      <c r="E245" s="12"/>
      <c r="F245" s="13"/>
      <c r="G245" s="13"/>
      <c r="H245" s="11"/>
      <c r="I245" s="11"/>
    </row>
    <row r="246" spans="1:9">
      <c r="A246" s="10"/>
      <c r="B246" s="11"/>
      <c r="C246" s="11"/>
      <c r="D246" s="11"/>
      <c r="E246" s="12"/>
      <c r="F246" s="13"/>
      <c r="G246" s="13"/>
      <c r="H246" s="11"/>
      <c r="I246" s="11"/>
    </row>
    <row r="247" spans="1:9">
      <c r="A247" s="10"/>
      <c r="B247" s="11"/>
      <c r="C247" s="11"/>
      <c r="D247" s="11"/>
      <c r="E247" s="12"/>
      <c r="F247" s="13"/>
      <c r="G247" s="13"/>
      <c r="H247" s="11"/>
      <c r="I247" s="11"/>
    </row>
    <row r="248" spans="1:9">
      <c r="A248" s="10"/>
      <c r="B248" s="11"/>
      <c r="C248" s="11"/>
      <c r="D248" s="11"/>
      <c r="E248" s="12"/>
      <c r="F248" s="13"/>
      <c r="G248" s="13"/>
      <c r="H248" s="11"/>
      <c r="I248" s="11"/>
    </row>
    <row r="249" spans="1:9">
      <c r="A249" s="10"/>
      <c r="B249" s="11"/>
      <c r="C249" s="11"/>
      <c r="D249" s="11"/>
      <c r="E249" s="12"/>
      <c r="F249" s="13"/>
      <c r="G249" s="13"/>
      <c r="H249" s="11"/>
      <c r="I249" s="11"/>
    </row>
    <row r="250" spans="1:9">
      <c r="A250" s="10"/>
      <c r="B250" s="11"/>
      <c r="C250" s="11"/>
      <c r="D250" s="11"/>
      <c r="E250" s="12"/>
      <c r="F250" s="13"/>
      <c r="G250" s="13"/>
      <c r="H250" s="11"/>
      <c r="I250" s="11"/>
    </row>
    <row r="251" spans="1:9">
      <c r="A251" s="10"/>
      <c r="B251" s="11"/>
      <c r="C251" s="11"/>
      <c r="D251" s="11"/>
      <c r="E251" s="12"/>
      <c r="F251" s="13"/>
      <c r="G251" s="13"/>
      <c r="H251" s="11"/>
      <c r="I251" s="11"/>
    </row>
    <row r="252" spans="1:9">
      <c r="A252" s="10"/>
      <c r="B252" s="11"/>
      <c r="C252" s="11"/>
      <c r="D252" s="11"/>
      <c r="E252" s="12"/>
      <c r="F252" s="13"/>
      <c r="G252" s="13"/>
      <c r="H252" s="11"/>
      <c r="I252" s="11"/>
    </row>
    <row r="253" spans="1:9">
      <c r="A253" s="10"/>
      <c r="B253" s="11"/>
      <c r="C253" s="11"/>
      <c r="D253" s="11"/>
      <c r="E253" s="12"/>
      <c r="F253" s="13"/>
      <c r="G253" s="13"/>
      <c r="H253" s="11"/>
      <c r="I253" s="11"/>
    </row>
    <row r="254" spans="1:9">
      <c r="A254" s="10"/>
      <c r="B254" s="11"/>
      <c r="C254" s="11"/>
      <c r="D254" s="11"/>
      <c r="E254" s="12"/>
      <c r="F254" s="13"/>
      <c r="G254" s="13"/>
      <c r="H254" s="11"/>
      <c r="I254" s="11"/>
    </row>
    <row r="255" spans="1:9">
      <c r="A255" s="10"/>
      <c r="B255" s="11"/>
      <c r="C255" s="11"/>
      <c r="D255" s="11"/>
      <c r="E255" s="12"/>
      <c r="F255" s="13"/>
      <c r="G255" s="13"/>
      <c r="H255" s="11"/>
      <c r="I255" s="11"/>
    </row>
    <row r="256" spans="1:9">
      <c r="A256" s="10"/>
      <c r="B256" s="11"/>
      <c r="C256" s="11"/>
      <c r="D256" s="11"/>
      <c r="E256" s="12"/>
      <c r="F256" s="13"/>
      <c r="G256" s="13"/>
      <c r="H256" s="11"/>
      <c r="I256" s="11"/>
    </row>
    <row r="257" spans="1:9">
      <c r="A257" s="10"/>
      <c r="B257" s="11"/>
      <c r="C257" s="11"/>
      <c r="D257" s="11"/>
      <c r="E257" s="12"/>
      <c r="F257" s="13"/>
      <c r="G257" s="13"/>
      <c r="H257" s="11"/>
      <c r="I257" s="11"/>
    </row>
    <row r="258" spans="1:9">
      <c r="A258" s="10"/>
      <c r="B258" s="11"/>
      <c r="C258" s="11"/>
      <c r="D258" s="11"/>
      <c r="E258" s="12"/>
      <c r="F258" s="13"/>
      <c r="G258" s="13"/>
      <c r="H258" s="11"/>
      <c r="I258" s="11"/>
    </row>
    <row r="259" spans="1:9">
      <c r="A259" s="10"/>
      <c r="B259" s="11"/>
      <c r="C259" s="11"/>
      <c r="D259" s="11"/>
      <c r="E259" s="12"/>
      <c r="F259" s="13"/>
      <c r="G259" s="13"/>
      <c r="H259" s="11"/>
      <c r="I259" s="11"/>
    </row>
    <row r="260" spans="1:9">
      <c r="A260" s="10"/>
      <c r="B260" s="11"/>
      <c r="C260" s="11"/>
      <c r="D260" s="11"/>
      <c r="E260" s="12"/>
      <c r="F260" s="13"/>
      <c r="G260" s="13"/>
      <c r="H260" s="11"/>
      <c r="I260" s="11"/>
    </row>
    <row r="261" spans="1:9">
      <c r="A261" s="10"/>
      <c r="B261" s="11"/>
      <c r="C261" s="11"/>
      <c r="D261" s="11"/>
      <c r="E261" s="12"/>
      <c r="F261" s="13"/>
      <c r="G261" s="13"/>
      <c r="H261" s="11"/>
      <c r="I261" s="11"/>
    </row>
    <row r="262" spans="1:9">
      <c r="A262" s="10"/>
      <c r="B262" s="11"/>
      <c r="C262" s="11"/>
      <c r="D262" s="11"/>
      <c r="E262" s="12"/>
      <c r="F262" s="13"/>
      <c r="G262" s="13"/>
      <c r="H262" s="11"/>
      <c r="I262" s="11"/>
    </row>
    <row r="263" spans="1:9">
      <c r="A263" s="10"/>
      <c r="B263" s="11"/>
      <c r="C263" s="11"/>
      <c r="D263" s="11"/>
      <c r="E263" s="12"/>
      <c r="F263" s="13"/>
      <c r="G263" s="13"/>
      <c r="H263" s="11"/>
      <c r="I263" s="11"/>
    </row>
    <row r="264" spans="1:9">
      <c r="A264" s="10"/>
      <c r="B264" s="11"/>
      <c r="C264" s="11"/>
      <c r="D264" s="11"/>
      <c r="E264" s="12"/>
      <c r="F264" s="13"/>
      <c r="G264" s="13"/>
      <c r="H264" s="11"/>
      <c r="I264" s="11"/>
    </row>
    <row r="265" spans="1:9">
      <c r="A265" s="10"/>
      <c r="B265" s="11"/>
      <c r="C265" s="11"/>
      <c r="D265" s="11"/>
      <c r="E265" s="12"/>
      <c r="F265" s="13"/>
      <c r="G265" s="13"/>
      <c r="H265" s="11"/>
      <c r="I265" s="11"/>
    </row>
    <row r="266" spans="1:9">
      <c r="A266" s="10"/>
      <c r="B266" s="11"/>
      <c r="C266" s="11"/>
      <c r="D266" s="11"/>
      <c r="E266" s="12"/>
      <c r="F266" s="13"/>
      <c r="G266" s="13"/>
      <c r="H266" s="11"/>
      <c r="I266" s="11"/>
    </row>
    <row r="267" spans="1:9">
      <c r="A267" s="10"/>
      <c r="B267" s="11"/>
      <c r="C267" s="11"/>
      <c r="D267" s="11"/>
      <c r="E267" s="12"/>
      <c r="F267" s="13"/>
      <c r="G267" s="13"/>
      <c r="H267" s="11"/>
      <c r="I267" s="11"/>
    </row>
    <row r="268" spans="1:9">
      <c r="A268" s="10"/>
      <c r="B268" s="11"/>
      <c r="C268" s="11"/>
      <c r="D268" s="11"/>
      <c r="E268" s="12"/>
      <c r="F268" s="13"/>
      <c r="G268" s="13"/>
      <c r="H268" s="11"/>
      <c r="I268" s="11"/>
    </row>
    <row r="269" spans="1:9">
      <c r="A269" s="10"/>
      <c r="B269" s="11"/>
      <c r="C269" s="11"/>
      <c r="D269" s="11"/>
      <c r="E269" s="12"/>
      <c r="F269" s="13"/>
      <c r="G269" s="13"/>
      <c r="H269" s="11"/>
      <c r="I269" s="11"/>
    </row>
    <row r="270" spans="1:9">
      <c r="A270" s="10"/>
      <c r="B270" s="11"/>
      <c r="C270" s="11"/>
      <c r="D270" s="11"/>
      <c r="E270" s="12"/>
      <c r="F270" s="13"/>
      <c r="G270" s="13"/>
      <c r="H270" s="11"/>
      <c r="I270" s="11"/>
    </row>
    <row r="271" spans="1:9">
      <c r="A271" s="10"/>
      <c r="B271" s="11"/>
      <c r="C271" s="11"/>
      <c r="D271" s="11"/>
      <c r="E271" s="12"/>
      <c r="F271" s="13"/>
      <c r="G271" s="13"/>
      <c r="H271" s="11"/>
      <c r="I271" s="11"/>
    </row>
    <row r="272" spans="1:9">
      <c r="A272" s="10"/>
      <c r="B272" s="11"/>
      <c r="C272" s="11"/>
      <c r="D272" s="11"/>
      <c r="E272" s="12"/>
      <c r="F272" s="13"/>
      <c r="G272" s="13"/>
      <c r="H272" s="11"/>
      <c r="I272" s="11"/>
    </row>
    <row r="273" spans="1:9">
      <c r="A273" s="10"/>
      <c r="B273" s="11"/>
      <c r="C273" s="11"/>
      <c r="D273" s="11"/>
      <c r="E273" s="12"/>
      <c r="F273" s="13"/>
      <c r="G273" s="13"/>
      <c r="H273" s="11"/>
      <c r="I273" s="11"/>
    </row>
    <row r="274" spans="1:9">
      <c r="A274" s="10"/>
      <c r="B274" s="11"/>
      <c r="C274" s="11"/>
      <c r="D274" s="11"/>
      <c r="E274" s="12"/>
      <c r="F274" s="13"/>
      <c r="G274" s="13"/>
      <c r="H274" s="11"/>
      <c r="I274" s="11"/>
    </row>
    <row r="275" spans="1:9">
      <c r="A275" s="10"/>
      <c r="B275" s="11"/>
      <c r="C275" s="11"/>
      <c r="D275" s="11"/>
      <c r="E275" s="12"/>
      <c r="F275" s="13"/>
      <c r="G275" s="13"/>
      <c r="H275" s="11"/>
      <c r="I275" s="11"/>
    </row>
    <row r="276" spans="1:9">
      <c r="A276" s="10"/>
      <c r="B276" s="11"/>
      <c r="C276" s="11"/>
      <c r="D276" s="11"/>
      <c r="E276" s="12"/>
      <c r="F276" s="13"/>
      <c r="G276" s="13"/>
      <c r="H276" s="11"/>
      <c r="I276" s="11"/>
    </row>
    <row r="277" spans="1:9">
      <c r="A277" s="10"/>
      <c r="B277" s="11"/>
      <c r="C277" s="11"/>
      <c r="D277" s="11"/>
      <c r="E277" s="12"/>
      <c r="F277" s="13"/>
      <c r="G277" s="13"/>
      <c r="H277" s="11"/>
      <c r="I277" s="11"/>
    </row>
    <row r="278" spans="1:9">
      <c r="A278" s="10"/>
      <c r="B278" s="11"/>
      <c r="C278" s="11"/>
      <c r="D278" s="11"/>
      <c r="E278" s="12"/>
      <c r="F278" s="13"/>
      <c r="G278" s="13"/>
      <c r="H278" s="11"/>
      <c r="I278" s="11"/>
    </row>
    <row r="279" spans="1:9">
      <c r="A279" s="10"/>
      <c r="B279" s="11"/>
      <c r="C279" s="11"/>
      <c r="D279" s="11"/>
      <c r="E279" s="12"/>
      <c r="F279" s="13"/>
      <c r="G279" s="13"/>
      <c r="H279" s="11"/>
      <c r="I279" s="11"/>
    </row>
    <row r="280" spans="1:9">
      <c r="A280" s="10"/>
      <c r="B280" s="11"/>
      <c r="C280" s="11"/>
      <c r="D280" s="11"/>
      <c r="E280" s="12"/>
      <c r="F280" s="13"/>
      <c r="G280" s="13"/>
      <c r="H280" s="11"/>
      <c r="I280" s="11"/>
    </row>
    <row r="281" spans="1:9">
      <c r="A281" s="10"/>
      <c r="B281" s="11"/>
      <c r="C281" s="11"/>
      <c r="D281" s="11"/>
      <c r="E281" s="12"/>
      <c r="F281" s="13"/>
      <c r="G281" s="13"/>
      <c r="H281" s="11"/>
      <c r="I281" s="11"/>
    </row>
    <row r="282" spans="1:9">
      <c r="A282" s="10"/>
      <c r="B282" s="11"/>
      <c r="C282" s="11"/>
      <c r="D282" s="11"/>
      <c r="E282" s="12"/>
      <c r="F282" s="13"/>
      <c r="G282" s="13"/>
      <c r="H282" s="11"/>
      <c r="I282" s="11"/>
    </row>
    <row r="283" spans="1:9">
      <c r="A283" s="10"/>
      <c r="B283" s="11"/>
      <c r="C283" s="11"/>
      <c r="D283" s="11"/>
      <c r="E283" s="12"/>
      <c r="F283" s="13"/>
      <c r="G283" s="13"/>
      <c r="H283" s="11"/>
      <c r="I283" s="11"/>
    </row>
    <row r="284" spans="1:9">
      <c r="A284" s="10"/>
      <c r="B284" s="11"/>
      <c r="C284" s="11"/>
      <c r="D284" s="11"/>
      <c r="E284" s="12"/>
      <c r="F284" s="13"/>
      <c r="G284" s="13"/>
      <c r="H284" s="11"/>
      <c r="I284" s="11"/>
    </row>
    <row r="285" spans="1:9">
      <c r="A285" s="10"/>
      <c r="B285" s="11"/>
      <c r="C285" s="11"/>
      <c r="D285" s="11"/>
      <c r="E285" s="12"/>
      <c r="F285" s="13"/>
      <c r="G285" s="13"/>
      <c r="H285" s="11"/>
      <c r="I285" s="11"/>
    </row>
    <row r="286" spans="1:9">
      <c r="A286" s="10"/>
      <c r="B286" s="11"/>
      <c r="C286" s="11"/>
      <c r="D286" s="11"/>
      <c r="E286" s="12"/>
      <c r="F286" s="13"/>
      <c r="G286" s="13"/>
      <c r="H286" s="11"/>
      <c r="I286" s="11"/>
    </row>
    <row r="287" spans="1:9">
      <c r="A287" s="10"/>
      <c r="B287" s="11"/>
      <c r="C287" s="11"/>
      <c r="D287" s="11"/>
      <c r="E287" s="12"/>
      <c r="F287" s="13"/>
      <c r="G287" s="13"/>
      <c r="H287" s="11"/>
      <c r="I287" s="11"/>
    </row>
    <row r="288" spans="1:9">
      <c r="A288" s="10"/>
      <c r="B288" s="11"/>
      <c r="C288" s="11"/>
      <c r="D288" s="11"/>
      <c r="E288" s="12"/>
      <c r="F288" s="13"/>
      <c r="G288" s="13"/>
      <c r="H288" s="11"/>
      <c r="I288" s="11"/>
    </row>
    <row r="289" spans="1:9">
      <c r="A289" s="10"/>
      <c r="B289" s="11"/>
      <c r="C289" s="11"/>
      <c r="D289" s="11"/>
      <c r="E289" s="12"/>
      <c r="F289" s="13"/>
      <c r="G289" s="13"/>
      <c r="H289" s="11"/>
      <c r="I289" s="11"/>
    </row>
    <row r="290" spans="1:9">
      <c r="A290" s="10"/>
      <c r="B290" s="11"/>
      <c r="C290" s="11"/>
      <c r="D290" s="11"/>
      <c r="E290" s="12"/>
      <c r="F290" s="13"/>
      <c r="G290" s="13"/>
      <c r="H290" s="11"/>
      <c r="I290" s="11"/>
    </row>
    <row r="291" spans="1:9">
      <c r="A291" s="10"/>
      <c r="B291" s="11"/>
      <c r="C291" s="11"/>
      <c r="D291" s="11"/>
      <c r="E291" s="12"/>
      <c r="F291" s="13"/>
      <c r="G291" s="13"/>
      <c r="H291" s="11"/>
      <c r="I291" s="11"/>
    </row>
    <row r="292" spans="1:9">
      <c r="A292" s="10"/>
      <c r="B292" s="11"/>
      <c r="C292" s="11"/>
      <c r="D292" s="11"/>
      <c r="E292" s="12"/>
      <c r="F292" s="13"/>
      <c r="G292" s="13"/>
      <c r="H292" s="11"/>
      <c r="I292" s="11"/>
    </row>
    <row r="293" spans="1:9">
      <c r="A293" s="10"/>
      <c r="B293" s="11"/>
      <c r="C293" s="11"/>
      <c r="D293" s="11"/>
      <c r="E293" s="12"/>
      <c r="F293" s="13"/>
      <c r="G293" s="13"/>
      <c r="H293" s="11"/>
      <c r="I293" s="11"/>
    </row>
    <row r="294" spans="1:9">
      <c r="A294" s="10"/>
      <c r="B294" s="11"/>
      <c r="C294" s="11"/>
      <c r="D294" s="11"/>
      <c r="E294" s="12"/>
      <c r="F294" s="13"/>
      <c r="G294" s="13"/>
      <c r="H294" s="11"/>
      <c r="I294" s="11"/>
    </row>
    <row r="295" spans="1:9">
      <c r="A295" s="10"/>
      <c r="B295" s="11"/>
      <c r="C295" s="11"/>
      <c r="D295" s="11"/>
      <c r="E295" s="12"/>
      <c r="F295" s="13"/>
      <c r="G295" s="13"/>
      <c r="H295" s="11"/>
      <c r="I295" s="11"/>
    </row>
    <row r="296" spans="1:9">
      <c r="A296" s="10"/>
      <c r="B296" s="11"/>
      <c r="C296" s="11"/>
      <c r="D296" s="11"/>
      <c r="E296" s="12"/>
      <c r="F296" s="13"/>
      <c r="G296" s="13"/>
      <c r="H296" s="11"/>
      <c r="I296" s="11"/>
    </row>
    <row r="297" spans="1:9">
      <c r="A297" s="10"/>
      <c r="B297" s="11"/>
      <c r="C297" s="11"/>
      <c r="D297" s="11"/>
      <c r="E297" s="12"/>
      <c r="F297" s="13"/>
      <c r="G297" s="13"/>
      <c r="H297" s="11"/>
      <c r="I297" s="11"/>
    </row>
    <row r="298" spans="1:9">
      <c r="A298" s="10"/>
      <c r="B298" s="11"/>
      <c r="C298" s="11"/>
      <c r="D298" s="11"/>
      <c r="E298" s="12"/>
      <c r="F298" s="13"/>
      <c r="G298" s="13"/>
      <c r="H298" s="11"/>
      <c r="I298" s="11"/>
    </row>
    <row r="299" spans="1:9">
      <c r="A299" s="10"/>
      <c r="B299" s="11"/>
      <c r="C299" s="11"/>
      <c r="D299" s="11"/>
      <c r="E299" s="12"/>
      <c r="F299" s="13"/>
      <c r="G299" s="13"/>
      <c r="H299" s="11"/>
      <c r="I299" s="11"/>
    </row>
    <row r="300" spans="1:9">
      <c r="A300" s="10"/>
      <c r="B300" s="11"/>
      <c r="C300" s="11"/>
      <c r="D300" s="11"/>
      <c r="E300" s="12"/>
      <c r="F300" s="13"/>
      <c r="G300" s="13"/>
      <c r="H300" s="11"/>
      <c r="I300" s="11"/>
    </row>
    <row r="301" spans="1:9">
      <c r="A301" s="10"/>
      <c r="B301" s="11"/>
      <c r="C301" s="11"/>
      <c r="D301" s="11"/>
      <c r="E301" s="12"/>
      <c r="F301" s="13"/>
      <c r="G301" s="13"/>
      <c r="H301" s="11"/>
      <c r="I301" s="11"/>
    </row>
    <row r="302" spans="1:9">
      <c r="A302" s="10"/>
      <c r="B302" s="11"/>
      <c r="C302" s="11"/>
      <c r="D302" s="11"/>
      <c r="E302" s="12"/>
      <c r="F302" s="13"/>
      <c r="G302" s="13"/>
      <c r="H302" s="11"/>
      <c r="I302" s="11"/>
    </row>
    <row r="303" spans="1:9">
      <c r="A303" s="10"/>
      <c r="B303" s="11"/>
      <c r="C303" s="11"/>
      <c r="D303" s="11"/>
      <c r="E303" s="12"/>
      <c r="F303" s="13"/>
      <c r="G303" s="13"/>
      <c r="H303" s="11"/>
      <c r="I303" s="11"/>
    </row>
    <row r="304" spans="1:9">
      <c r="A304" s="10"/>
      <c r="B304" s="11"/>
      <c r="C304" s="11"/>
      <c r="D304" s="11"/>
      <c r="E304" s="12"/>
      <c r="F304" s="13"/>
      <c r="G304" s="13"/>
      <c r="H304" s="11"/>
      <c r="I304" s="11"/>
    </row>
    <row r="305" spans="1:9">
      <c r="A305" s="10"/>
      <c r="B305" s="11"/>
      <c r="C305" s="11"/>
      <c r="D305" s="11"/>
      <c r="E305" s="12"/>
      <c r="F305" s="13"/>
      <c r="G305" s="13"/>
      <c r="H305" s="11"/>
      <c r="I305" s="11"/>
    </row>
    <row r="306" spans="1:9">
      <c r="A306" s="10"/>
      <c r="B306" s="11"/>
      <c r="C306" s="11"/>
      <c r="D306" s="11"/>
      <c r="E306" s="12"/>
      <c r="F306" s="13"/>
      <c r="G306" s="13"/>
      <c r="H306" s="11"/>
      <c r="I306" s="11"/>
    </row>
    <row r="307" spans="1:9">
      <c r="A307" s="10"/>
      <c r="B307" s="11"/>
      <c r="C307" s="11"/>
      <c r="D307" s="11"/>
      <c r="E307" s="12"/>
      <c r="F307" s="13"/>
      <c r="G307" s="13"/>
      <c r="H307" s="11"/>
      <c r="I307" s="11"/>
    </row>
    <row r="308" spans="1:9">
      <c r="A308" s="10"/>
      <c r="B308" s="11"/>
      <c r="C308" s="11"/>
      <c r="D308" s="11"/>
      <c r="E308" s="12"/>
      <c r="F308" s="13"/>
      <c r="G308" s="13"/>
      <c r="H308" s="11"/>
      <c r="I308" s="11"/>
    </row>
    <row r="309" spans="1:9">
      <c r="A309" s="10"/>
      <c r="B309" s="11"/>
      <c r="C309" s="11"/>
      <c r="D309" s="11"/>
      <c r="E309" s="12"/>
      <c r="F309" s="13"/>
      <c r="G309" s="13"/>
      <c r="H309" s="11"/>
      <c r="I309" s="11"/>
    </row>
    <row r="310" spans="1:9">
      <c r="A310" s="10"/>
      <c r="B310" s="11"/>
      <c r="C310" s="11"/>
      <c r="D310" s="11"/>
      <c r="E310" s="12"/>
      <c r="F310" s="13"/>
      <c r="G310" s="13"/>
      <c r="H310" s="11"/>
      <c r="I310" s="11"/>
    </row>
    <row r="311" spans="1:9">
      <c r="A311" s="10"/>
      <c r="B311" s="11"/>
      <c r="C311" s="11"/>
      <c r="D311" s="11"/>
      <c r="E311" s="12"/>
      <c r="F311" s="13"/>
      <c r="G311" s="13"/>
      <c r="H311" s="11"/>
      <c r="I311" s="11"/>
    </row>
    <row r="312" spans="1:9">
      <c r="A312" s="10"/>
      <c r="B312" s="11"/>
      <c r="C312" s="11"/>
      <c r="D312" s="11"/>
      <c r="E312" s="12"/>
      <c r="F312" s="13"/>
      <c r="G312" s="13"/>
      <c r="H312" s="11"/>
      <c r="I312" s="11"/>
    </row>
    <row r="313" spans="1:9">
      <c r="A313" s="10"/>
      <c r="B313" s="11"/>
      <c r="C313" s="11"/>
      <c r="D313" s="11"/>
      <c r="E313" s="12"/>
      <c r="F313" s="13"/>
      <c r="G313" s="13"/>
      <c r="H313" s="11"/>
      <c r="I313" s="11"/>
    </row>
    <row r="314" spans="1:9">
      <c r="A314" s="10"/>
      <c r="B314" s="11"/>
      <c r="C314" s="11"/>
      <c r="D314" s="11"/>
      <c r="E314" s="12"/>
      <c r="F314" s="13"/>
      <c r="G314" s="13"/>
      <c r="H314" s="11"/>
      <c r="I314" s="11"/>
    </row>
    <row r="315" spans="1:9">
      <c r="A315" s="10"/>
      <c r="B315" s="11"/>
      <c r="C315" s="11"/>
      <c r="D315" s="11"/>
      <c r="E315" s="12"/>
      <c r="F315" s="13"/>
      <c r="G315" s="13"/>
      <c r="H315" s="11"/>
      <c r="I315" s="11"/>
    </row>
    <row r="316" spans="1:9">
      <c r="A316" s="10"/>
      <c r="B316" s="11"/>
      <c r="C316" s="11"/>
      <c r="D316" s="11"/>
      <c r="E316" s="12"/>
      <c r="F316" s="13"/>
      <c r="G316" s="13"/>
      <c r="H316" s="11"/>
      <c r="I316" s="11"/>
    </row>
    <row r="317" spans="1:9">
      <c r="A317" s="10"/>
      <c r="B317" s="11"/>
      <c r="C317" s="11"/>
      <c r="D317" s="11"/>
      <c r="E317" s="12"/>
      <c r="F317" s="13"/>
      <c r="G317" s="13"/>
      <c r="H317" s="11"/>
      <c r="I317" s="11"/>
    </row>
    <row r="318" spans="1:9">
      <c r="A318" s="10"/>
      <c r="B318" s="11"/>
      <c r="C318" s="11"/>
      <c r="D318" s="11"/>
      <c r="E318" s="12"/>
      <c r="F318" s="13"/>
      <c r="G318" s="13"/>
      <c r="H318" s="11"/>
      <c r="I318" s="11"/>
    </row>
    <row r="319" spans="1:9">
      <c r="A319" s="10"/>
      <c r="B319" s="11"/>
      <c r="C319" s="11"/>
      <c r="D319" s="11"/>
      <c r="E319" s="12"/>
      <c r="F319" s="13"/>
      <c r="G319" s="13"/>
      <c r="H319" s="11"/>
      <c r="I319" s="11"/>
    </row>
    <row r="320" spans="1:9">
      <c r="A320" s="10"/>
      <c r="B320" s="11"/>
      <c r="C320" s="11"/>
      <c r="D320" s="11"/>
      <c r="E320" s="12"/>
      <c r="F320" s="13"/>
      <c r="G320" s="13"/>
      <c r="H320" s="11"/>
      <c r="I320" s="11"/>
    </row>
    <row r="321" spans="1:9">
      <c r="A321" s="10"/>
      <c r="B321" s="11"/>
      <c r="C321" s="11"/>
      <c r="D321" s="11"/>
      <c r="E321" s="12"/>
      <c r="F321" s="13"/>
      <c r="G321" s="13"/>
      <c r="H321" s="11"/>
      <c r="I321" s="11"/>
    </row>
    <row r="322" spans="1:9">
      <c r="A322" s="10"/>
      <c r="B322" s="11"/>
      <c r="C322" s="11"/>
      <c r="D322" s="11"/>
      <c r="E322" s="12"/>
      <c r="F322" s="13"/>
      <c r="G322" s="13"/>
      <c r="H322" s="11"/>
      <c r="I322" s="11"/>
    </row>
    <row r="323" spans="1:9">
      <c r="A323" s="10"/>
      <c r="B323" s="11"/>
      <c r="C323" s="11"/>
      <c r="D323" s="11"/>
      <c r="E323" s="12"/>
      <c r="F323" s="13"/>
      <c r="G323" s="13"/>
      <c r="H323" s="11"/>
      <c r="I323" s="11"/>
    </row>
    <row r="324" spans="1:9">
      <c r="A324" s="10"/>
      <c r="B324" s="11"/>
      <c r="C324" s="11"/>
      <c r="D324" s="11"/>
      <c r="E324" s="12"/>
      <c r="F324" s="13"/>
      <c r="G324" s="13"/>
      <c r="H324" s="11"/>
      <c r="I324" s="11"/>
    </row>
    <row r="325" spans="1:9">
      <c r="A325" s="10"/>
      <c r="B325" s="11"/>
      <c r="C325" s="11"/>
      <c r="D325" s="11"/>
      <c r="E325" s="12"/>
      <c r="F325" s="13"/>
      <c r="G325" s="13"/>
      <c r="H325" s="11"/>
      <c r="I325" s="11"/>
    </row>
    <row r="326" spans="1:9">
      <c r="A326" s="10"/>
      <c r="B326" s="11"/>
      <c r="C326" s="11"/>
      <c r="D326" s="11"/>
      <c r="E326" s="12"/>
      <c r="F326" s="13"/>
      <c r="G326" s="13"/>
      <c r="H326" s="11"/>
      <c r="I326" s="11"/>
    </row>
    <row r="327" spans="1:9">
      <c r="A327" s="10"/>
      <c r="B327" s="11"/>
      <c r="C327" s="11"/>
      <c r="D327" s="11"/>
      <c r="E327" s="12"/>
      <c r="F327" s="13"/>
      <c r="G327" s="13"/>
      <c r="H327" s="11"/>
      <c r="I327" s="11"/>
    </row>
    <row r="328" spans="1:9">
      <c r="A328" s="10"/>
      <c r="B328" s="11"/>
      <c r="C328" s="11"/>
      <c r="D328" s="11"/>
      <c r="E328" s="12"/>
      <c r="F328" s="13"/>
      <c r="G328" s="13"/>
      <c r="H328" s="11"/>
      <c r="I328" s="11"/>
    </row>
    <row r="329" spans="1:9">
      <c r="A329" s="10"/>
      <c r="B329" s="11"/>
      <c r="C329" s="11"/>
      <c r="D329" s="11"/>
      <c r="E329" s="12"/>
      <c r="F329" s="13"/>
      <c r="G329" s="13"/>
      <c r="H329" s="11"/>
      <c r="I329" s="11"/>
    </row>
    <row r="330" spans="1:9">
      <c r="A330" s="10"/>
      <c r="B330" s="11"/>
      <c r="C330" s="11"/>
      <c r="D330" s="11"/>
      <c r="E330" s="12"/>
      <c r="F330" s="13"/>
      <c r="G330" s="13"/>
      <c r="H330" s="11"/>
      <c r="I330" s="11"/>
    </row>
    <row r="331" spans="1:9">
      <c r="A331" s="10"/>
      <c r="B331" s="11"/>
      <c r="C331" s="11"/>
      <c r="D331" s="11"/>
      <c r="E331" s="12"/>
      <c r="F331" s="13"/>
      <c r="G331" s="13"/>
      <c r="H331" s="11"/>
      <c r="I331" s="11"/>
    </row>
    <row r="332" spans="1:9">
      <c r="A332" s="10"/>
      <c r="B332" s="11"/>
      <c r="C332" s="11"/>
      <c r="D332" s="11"/>
      <c r="E332" s="12"/>
      <c r="F332" s="13"/>
      <c r="G332" s="13"/>
      <c r="H332" s="11"/>
      <c r="I332" s="11"/>
    </row>
    <row r="333" spans="1:9">
      <c r="A333" s="10"/>
      <c r="B333" s="11"/>
      <c r="C333" s="11"/>
      <c r="D333" s="11"/>
      <c r="E333" s="12"/>
      <c r="F333" s="13"/>
      <c r="G333" s="13"/>
      <c r="H333" s="11"/>
      <c r="I333" s="11"/>
    </row>
    <row r="334" spans="1:9">
      <c r="A334" s="10"/>
      <c r="B334" s="11"/>
      <c r="C334" s="11"/>
      <c r="D334" s="11"/>
      <c r="E334" s="12"/>
      <c r="F334" s="13"/>
      <c r="G334" s="13"/>
      <c r="H334" s="11"/>
      <c r="I334" s="11"/>
    </row>
    <row r="335" spans="1:9">
      <c r="A335" s="10"/>
      <c r="B335" s="11"/>
      <c r="C335" s="11"/>
      <c r="D335" s="11"/>
      <c r="E335" s="12"/>
      <c r="F335" s="13"/>
      <c r="G335" s="13"/>
      <c r="H335" s="11"/>
      <c r="I335" s="11"/>
    </row>
    <row r="336" spans="1:9">
      <c r="A336" s="10"/>
      <c r="B336" s="11"/>
      <c r="C336" s="11"/>
      <c r="D336" s="11"/>
      <c r="E336" s="12"/>
      <c r="F336" s="13"/>
      <c r="G336" s="13"/>
      <c r="H336" s="11"/>
      <c r="I336" s="11"/>
    </row>
    <row r="337" spans="1:9">
      <c r="A337" s="10"/>
      <c r="B337" s="11"/>
      <c r="C337" s="11"/>
      <c r="D337" s="11"/>
      <c r="E337" s="12"/>
      <c r="F337" s="13"/>
      <c r="G337" s="13"/>
      <c r="H337" s="11"/>
      <c r="I337" s="11"/>
    </row>
    <row r="338" spans="1:9">
      <c r="A338" s="10"/>
      <c r="B338" s="11"/>
      <c r="C338" s="11"/>
      <c r="D338" s="11"/>
      <c r="E338" s="12"/>
      <c r="F338" s="13"/>
      <c r="G338" s="13"/>
      <c r="H338" s="11"/>
      <c r="I338" s="11"/>
    </row>
    <row r="339" spans="1:9">
      <c r="A339" s="10"/>
      <c r="B339" s="11"/>
      <c r="C339" s="11"/>
      <c r="D339" s="11"/>
      <c r="E339" s="12"/>
      <c r="F339" s="13"/>
      <c r="G339" s="13"/>
      <c r="H339" s="11"/>
      <c r="I339" s="11"/>
    </row>
    <row r="340" spans="1:9">
      <c r="A340" s="10"/>
      <c r="B340" s="11"/>
      <c r="C340" s="11"/>
      <c r="D340" s="11"/>
      <c r="E340" s="12"/>
      <c r="F340" s="13"/>
      <c r="G340" s="13"/>
      <c r="H340" s="11"/>
      <c r="I340" s="11"/>
    </row>
    <row r="341" spans="1:9">
      <c r="A341" s="10"/>
      <c r="B341" s="11"/>
      <c r="C341" s="11"/>
      <c r="D341" s="11"/>
      <c r="E341" s="12"/>
      <c r="F341" s="13"/>
      <c r="G341" s="13"/>
      <c r="H341" s="11"/>
      <c r="I341" s="11"/>
    </row>
    <row r="342" spans="1:9">
      <c r="A342" s="10"/>
      <c r="B342" s="11"/>
      <c r="C342" s="11"/>
      <c r="D342" s="11"/>
      <c r="E342" s="12"/>
      <c r="F342" s="13"/>
      <c r="G342" s="13"/>
      <c r="H342" s="11"/>
      <c r="I342" s="11"/>
    </row>
    <row r="343" spans="1:9">
      <c r="A343" s="10"/>
      <c r="B343" s="11"/>
      <c r="C343" s="11"/>
      <c r="D343" s="11"/>
      <c r="E343" s="12"/>
      <c r="F343" s="13"/>
      <c r="G343" s="13"/>
      <c r="H343" s="11"/>
      <c r="I343" s="11"/>
    </row>
    <row r="344" spans="1:9">
      <c r="A344" s="10"/>
      <c r="B344" s="11"/>
      <c r="C344" s="11"/>
      <c r="D344" s="11"/>
      <c r="E344" s="12"/>
      <c r="F344" s="13"/>
      <c r="G344" s="13"/>
      <c r="H344" s="11"/>
      <c r="I344" s="11"/>
    </row>
    <row r="345" spans="1:9">
      <c r="A345" s="10"/>
      <c r="B345" s="11"/>
      <c r="C345" s="11"/>
      <c r="D345" s="11"/>
      <c r="E345" s="12"/>
      <c r="F345" s="13"/>
      <c r="G345" s="13"/>
      <c r="H345" s="11"/>
      <c r="I345" s="11"/>
    </row>
    <row r="346" spans="1:9">
      <c r="A346" s="10"/>
      <c r="B346" s="11"/>
      <c r="C346" s="11"/>
      <c r="D346" s="11"/>
      <c r="E346" s="12"/>
      <c r="F346" s="13"/>
      <c r="G346" s="13"/>
      <c r="H346" s="11"/>
      <c r="I346" s="11"/>
    </row>
    <row r="347" spans="1:9">
      <c r="A347" s="10"/>
      <c r="B347" s="11"/>
      <c r="C347" s="11"/>
      <c r="D347" s="11"/>
      <c r="E347" s="12"/>
      <c r="F347" s="13"/>
      <c r="G347" s="13"/>
      <c r="H347" s="11"/>
      <c r="I347" s="11"/>
    </row>
    <row r="348" spans="1:9">
      <c r="A348" s="10"/>
      <c r="B348" s="11"/>
      <c r="C348" s="11"/>
      <c r="D348" s="11"/>
      <c r="E348" s="12"/>
      <c r="F348" s="13"/>
      <c r="G348" s="13"/>
      <c r="H348" s="11"/>
      <c r="I348" s="11"/>
    </row>
    <row r="349" spans="1:9">
      <c r="A349" s="10"/>
      <c r="B349" s="11"/>
      <c r="C349" s="11"/>
      <c r="D349" s="11"/>
      <c r="E349" s="12"/>
      <c r="F349" s="13"/>
      <c r="G349" s="13"/>
      <c r="H349" s="11"/>
      <c r="I349" s="11"/>
    </row>
    <row r="350" spans="1:9">
      <c r="A350" s="10"/>
      <c r="B350" s="11"/>
      <c r="C350" s="11"/>
      <c r="D350" s="11"/>
      <c r="E350" s="12"/>
      <c r="F350" s="13"/>
      <c r="G350" s="13"/>
      <c r="H350" s="11"/>
      <c r="I350" s="11"/>
    </row>
    <row r="351" spans="1:9">
      <c r="A351" s="10"/>
      <c r="B351" s="11"/>
      <c r="C351" s="11"/>
      <c r="D351" s="11"/>
      <c r="E351" s="12"/>
      <c r="F351" s="13"/>
      <c r="G351" s="13"/>
      <c r="H351" s="11"/>
      <c r="I351" s="11"/>
    </row>
    <row r="352" spans="1:9">
      <c r="A352" s="10"/>
      <c r="B352" s="11"/>
      <c r="C352" s="11"/>
      <c r="D352" s="11"/>
      <c r="E352" s="12"/>
      <c r="F352" s="13"/>
      <c r="G352" s="13"/>
      <c r="H352" s="11"/>
      <c r="I352" s="11"/>
    </row>
    <row r="353" spans="1:9">
      <c r="A353" s="10"/>
      <c r="B353" s="11"/>
      <c r="C353" s="11"/>
      <c r="D353" s="11"/>
      <c r="E353" s="12"/>
      <c r="F353" s="13"/>
      <c r="G353" s="13"/>
      <c r="H353" s="11"/>
      <c r="I353" s="11"/>
    </row>
    <row r="354" spans="1:9">
      <c r="A354" s="10"/>
      <c r="B354" s="11"/>
      <c r="C354" s="11"/>
      <c r="D354" s="11"/>
      <c r="E354" s="12"/>
      <c r="F354" s="13"/>
      <c r="G354" s="13"/>
      <c r="H354" s="11"/>
      <c r="I354" s="11"/>
    </row>
    <row r="355" spans="1:9">
      <c r="A355" s="10"/>
      <c r="B355" s="11"/>
      <c r="C355" s="11"/>
      <c r="D355" s="11"/>
      <c r="E355" s="12"/>
      <c r="F355" s="13"/>
      <c r="G355" s="13"/>
      <c r="H355" s="11"/>
      <c r="I355" s="11"/>
    </row>
    <row r="356" spans="1:9">
      <c r="A356" s="10"/>
      <c r="B356" s="11"/>
      <c r="C356" s="11"/>
      <c r="D356" s="11"/>
      <c r="E356" s="12"/>
      <c r="F356" s="13"/>
      <c r="G356" s="13"/>
      <c r="H356" s="11"/>
      <c r="I356" s="11"/>
    </row>
    <row r="357" spans="1:9">
      <c r="A357" s="10"/>
      <c r="B357" s="11"/>
      <c r="C357" s="11"/>
      <c r="D357" s="11"/>
      <c r="E357" s="12"/>
      <c r="F357" s="13"/>
      <c r="G357" s="13"/>
      <c r="H357" s="11"/>
      <c r="I357" s="11"/>
    </row>
    <row r="358" spans="1:9">
      <c r="A358" s="10"/>
      <c r="B358" s="11"/>
      <c r="C358" s="11"/>
      <c r="D358" s="11"/>
      <c r="E358" s="12"/>
      <c r="F358" s="13"/>
      <c r="G358" s="13"/>
      <c r="H358" s="11"/>
      <c r="I358" s="11"/>
    </row>
    <row r="359" spans="1:9">
      <c r="A359" s="10"/>
      <c r="B359" s="11"/>
      <c r="C359" s="11"/>
      <c r="D359" s="11"/>
      <c r="E359" s="12"/>
      <c r="F359" s="13"/>
      <c r="G359" s="13"/>
      <c r="H359" s="11"/>
      <c r="I359" s="11"/>
    </row>
    <row r="360" spans="1:9">
      <c r="A360" s="10"/>
      <c r="B360" s="11"/>
      <c r="C360" s="11"/>
      <c r="D360" s="11"/>
      <c r="E360" s="12"/>
      <c r="F360" s="13"/>
      <c r="G360" s="13"/>
      <c r="H360" s="11"/>
      <c r="I360" s="11"/>
    </row>
    <row r="361" spans="1:9">
      <c r="A361" s="10"/>
      <c r="B361" s="11"/>
      <c r="C361" s="11"/>
      <c r="D361" s="11"/>
      <c r="E361" s="12"/>
      <c r="F361" s="13"/>
      <c r="G361" s="13"/>
      <c r="H361" s="11"/>
      <c r="I361" s="11"/>
    </row>
    <row r="362" spans="1:9">
      <c r="A362" s="10"/>
      <c r="B362" s="11"/>
      <c r="C362" s="11"/>
      <c r="D362" s="11"/>
      <c r="E362" s="12"/>
      <c r="F362" s="13"/>
      <c r="G362" s="13"/>
      <c r="H362" s="11"/>
      <c r="I362" s="11"/>
    </row>
    <row r="363" spans="1:9">
      <c r="A363" s="10"/>
      <c r="B363" s="11"/>
      <c r="C363" s="11"/>
      <c r="D363" s="11"/>
      <c r="E363" s="12"/>
      <c r="F363" s="13"/>
      <c r="G363" s="13"/>
      <c r="H363" s="11"/>
      <c r="I363" s="11"/>
    </row>
    <row r="364" spans="1:9">
      <c r="A364" s="10"/>
      <c r="B364" s="11"/>
      <c r="C364" s="11"/>
      <c r="D364" s="11"/>
      <c r="E364" s="12"/>
      <c r="F364" s="13"/>
      <c r="G364" s="13"/>
      <c r="H364" s="11"/>
      <c r="I364" s="11"/>
    </row>
    <row r="365" spans="1:9">
      <c r="A365" s="10"/>
      <c r="B365" s="11"/>
      <c r="C365" s="11"/>
      <c r="D365" s="11"/>
      <c r="E365" s="12"/>
      <c r="F365" s="13"/>
      <c r="G365" s="13"/>
      <c r="H365" s="11"/>
      <c r="I365" s="11"/>
    </row>
    <row r="366" spans="1:9">
      <c r="A366" s="10"/>
      <c r="B366" s="11"/>
      <c r="C366" s="11"/>
      <c r="D366" s="11"/>
      <c r="E366" s="12"/>
      <c r="F366" s="13"/>
      <c r="G366" s="13"/>
      <c r="H366" s="11"/>
      <c r="I366" s="11"/>
    </row>
    <row r="367" spans="1:9">
      <c r="A367" s="10"/>
      <c r="B367" s="11"/>
      <c r="C367" s="11"/>
      <c r="D367" s="11"/>
      <c r="E367" s="12"/>
      <c r="F367" s="13"/>
      <c r="G367" s="13"/>
      <c r="H367" s="11"/>
      <c r="I367" s="11"/>
    </row>
    <row r="368" spans="1:9">
      <c r="A368" s="10"/>
      <c r="B368" s="11"/>
      <c r="C368" s="11"/>
      <c r="D368" s="11"/>
      <c r="E368" s="12"/>
      <c r="F368" s="13"/>
      <c r="G368" s="13"/>
      <c r="H368" s="11"/>
      <c r="I368" s="11"/>
    </row>
    <row r="369" spans="1:9">
      <c r="A369" s="10"/>
      <c r="B369" s="11"/>
      <c r="C369" s="11"/>
      <c r="D369" s="11"/>
      <c r="E369" s="12"/>
      <c r="F369" s="13"/>
      <c r="G369" s="13"/>
      <c r="H369" s="11"/>
      <c r="I369" s="11"/>
    </row>
    <row r="370" spans="1:9">
      <c r="A370" s="10"/>
      <c r="B370" s="11"/>
      <c r="C370" s="11"/>
      <c r="D370" s="11"/>
      <c r="E370" s="12"/>
      <c r="F370" s="13"/>
      <c r="G370" s="13"/>
      <c r="H370" s="11"/>
      <c r="I370" s="11"/>
    </row>
    <row r="371" spans="1:9">
      <c r="A371" s="10"/>
      <c r="B371" s="11"/>
      <c r="C371" s="11"/>
      <c r="D371" s="11"/>
      <c r="E371" s="12"/>
      <c r="F371" s="13"/>
      <c r="G371" s="13"/>
      <c r="H371" s="11"/>
      <c r="I371" s="11"/>
    </row>
    <row r="372" spans="1:9">
      <c r="A372" s="10"/>
      <c r="B372" s="11"/>
      <c r="C372" s="11"/>
      <c r="D372" s="11"/>
      <c r="E372" s="12"/>
      <c r="F372" s="13"/>
      <c r="G372" s="13"/>
      <c r="H372" s="11"/>
      <c r="I372" s="11"/>
    </row>
    <row r="373" spans="1:9">
      <c r="A373" s="10"/>
      <c r="B373" s="11"/>
      <c r="C373" s="11"/>
      <c r="D373" s="11"/>
      <c r="E373" s="12"/>
      <c r="F373" s="13"/>
      <c r="G373" s="13"/>
      <c r="H373" s="11"/>
      <c r="I373" s="11"/>
    </row>
    <row r="374" spans="1:9">
      <c r="A374" s="10"/>
      <c r="B374" s="11"/>
      <c r="C374" s="11"/>
      <c r="D374" s="11"/>
      <c r="E374" s="12"/>
      <c r="F374" s="13"/>
      <c r="G374" s="13"/>
      <c r="H374" s="11"/>
      <c r="I374" s="11"/>
    </row>
    <row r="375" spans="1:9">
      <c r="A375" s="10"/>
      <c r="B375" s="11"/>
      <c r="C375" s="11"/>
      <c r="D375" s="11"/>
      <c r="E375" s="12"/>
      <c r="F375" s="13"/>
      <c r="G375" s="13"/>
      <c r="H375" s="11"/>
      <c r="I375" s="11"/>
    </row>
    <row r="376" spans="1:9">
      <c r="A376" s="10"/>
      <c r="B376" s="11"/>
      <c r="C376" s="11"/>
      <c r="D376" s="11"/>
      <c r="E376" s="12"/>
      <c r="F376" s="13"/>
      <c r="G376" s="13"/>
      <c r="H376" s="11"/>
      <c r="I376" s="11"/>
    </row>
    <row r="377" spans="1:9">
      <c r="A377" s="10"/>
      <c r="B377" s="11"/>
      <c r="C377" s="11"/>
      <c r="D377" s="11"/>
      <c r="E377" s="12"/>
      <c r="F377" s="13"/>
      <c r="G377" s="13"/>
      <c r="H377" s="11"/>
      <c r="I377" s="11"/>
    </row>
    <row r="378" spans="1:9">
      <c r="A378" s="10"/>
      <c r="B378" s="11"/>
      <c r="C378" s="11"/>
      <c r="D378" s="11"/>
      <c r="E378" s="12"/>
      <c r="F378" s="13"/>
      <c r="G378" s="13"/>
      <c r="H378" s="11"/>
      <c r="I378" s="11"/>
    </row>
    <row r="379" spans="1:9">
      <c r="A379" s="10"/>
      <c r="B379" s="11"/>
      <c r="C379" s="11"/>
      <c r="D379" s="11"/>
      <c r="E379" s="12"/>
      <c r="F379" s="13"/>
      <c r="G379" s="13"/>
      <c r="H379" s="11"/>
      <c r="I379" s="11"/>
    </row>
    <row r="380" spans="1:9">
      <c r="A380" s="10"/>
      <c r="B380" s="11"/>
      <c r="C380" s="11"/>
      <c r="D380" s="11"/>
      <c r="E380" s="12"/>
      <c r="F380" s="13"/>
      <c r="G380" s="13"/>
      <c r="H380" s="11"/>
      <c r="I380" s="11"/>
    </row>
    <row r="381" spans="1:9">
      <c r="A381" s="10"/>
      <c r="B381" s="11"/>
      <c r="C381" s="11"/>
      <c r="D381" s="11"/>
      <c r="E381" s="12"/>
      <c r="F381" s="13"/>
      <c r="G381" s="13"/>
      <c r="H381" s="11"/>
      <c r="I381" s="11"/>
    </row>
    <row r="382" spans="1:9">
      <c r="A382" s="10"/>
      <c r="B382" s="11"/>
      <c r="C382" s="11"/>
      <c r="D382" s="11"/>
      <c r="E382" s="12"/>
      <c r="F382" s="13"/>
      <c r="G382" s="13"/>
      <c r="H382" s="11"/>
      <c r="I382" s="11"/>
    </row>
    <row r="383" spans="1:9">
      <c r="A383" s="10"/>
      <c r="B383" s="11"/>
      <c r="C383" s="11"/>
      <c r="D383" s="11"/>
      <c r="E383" s="12"/>
      <c r="F383" s="13"/>
      <c r="G383" s="13"/>
      <c r="H383" s="11"/>
      <c r="I383" s="11"/>
    </row>
    <row r="384" spans="1:9">
      <c r="A384" s="10"/>
      <c r="B384" s="11"/>
      <c r="C384" s="11"/>
      <c r="D384" s="11"/>
      <c r="E384" s="12"/>
      <c r="F384" s="13"/>
      <c r="G384" s="13"/>
      <c r="H384" s="11"/>
      <c r="I384" s="11"/>
    </row>
    <row r="385" spans="1:9">
      <c r="A385" s="10"/>
      <c r="B385" s="11"/>
      <c r="C385" s="11"/>
      <c r="D385" s="11"/>
      <c r="E385" s="12"/>
      <c r="F385" s="13"/>
      <c r="G385" s="13"/>
      <c r="H385" s="11"/>
      <c r="I385" s="11"/>
    </row>
    <row r="386" spans="1:9">
      <c r="A386" s="10"/>
      <c r="B386" s="11"/>
      <c r="C386" s="11"/>
      <c r="D386" s="11"/>
      <c r="E386" s="12"/>
      <c r="F386" s="13"/>
      <c r="G386" s="13"/>
      <c r="H386" s="11"/>
      <c r="I386" s="11"/>
    </row>
    <row r="387" spans="1:9">
      <c r="A387" s="10"/>
      <c r="B387" s="11"/>
      <c r="C387" s="11"/>
      <c r="D387" s="11"/>
      <c r="E387" s="12"/>
      <c r="F387" s="13"/>
      <c r="G387" s="13"/>
      <c r="H387" s="11"/>
      <c r="I387" s="11"/>
    </row>
    <row r="388" spans="1:9">
      <c r="A388" s="10"/>
      <c r="B388" s="11"/>
      <c r="C388" s="11"/>
      <c r="D388" s="11"/>
      <c r="E388" s="12"/>
      <c r="F388" s="13"/>
      <c r="G388" s="13"/>
      <c r="H388" s="11"/>
      <c r="I388" s="11"/>
    </row>
    <row r="389" spans="1:9">
      <c r="A389" s="10"/>
      <c r="B389" s="11"/>
      <c r="C389" s="11"/>
      <c r="D389" s="11"/>
      <c r="E389" s="12"/>
      <c r="F389" s="13"/>
      <c r="G389" s="13"/>
      <c r="H389" s="11"/>
      <c r="I389" s="11"/>
    </row>
    <row r="390" spans="1:9">
      <c r="A390" s="10"/>
      <c r="B390" s="11"/>
      <c r="C390" s="11"/>
      <c r="D390" s="11"/>
      <c r="E390" s="12"/>
      <c r="F390" s="13"/>
      <c r="G390" s="13"/>
      <c r="H390" s="11"/>
      <c r="I390" s="11"/>
    </row>
    <row r="391" spans="1:9">
      <c r="B391" s="8"/>
      <c r="C391" s="8"/>
      <c r="D391" s="8"/>
      <c r="E391" s="8"/>
      <c r="F391" s="8"/>
      <c r="G391" s="8"/>
      <c r="H391" s="8"/>
      <c r="I391" s="8"/>
    </row>
    <row r="392" spans="1:9">
      <c r="B392" s="8"/>
      <c r="C392" s="8"/>
      <c r="D392" s="8"/>
      <c r="E392" s="8"/>
      <c r="F392" s="8"/>
      <c r="G392" s="8"/>
      <c r="H392" s="8"/>
      <c r="I392" s="8"/>
    </row>
    <row r="393" spans="1:9">
      <c r="B393" s="8"/>
      <c r="C393" s="8"/>
      <c r="D393" s="8"/>
      <c r="E393" s="8"/>
      <c r="F393" s="8"/>
      <c r="G393" s="8"/>
      <c r="H393" s="8"/>
      <c r="I393" s="8"/>
    </row>
  </sheetData>
  <autoFilter ref="A3:I56"/>
  <pageMargins left="0.33854166666666669" right="0.20052083333333334" top="0.27213541666666669" bottom="0.75" header="0.3" footer="0.3"/>
  <pageSetup paperSize="9" scale="55" orientation="landscape"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ТЗ</vt:lpstr>
      <vt:lpstr>ТЗ!Область_печати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2020-03-18T07:57:15Z</dcterms:modified>
</cp:coreProperties>
</file>